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1年度自治区地县整体绩效目标汇总表" sheetId="1" r:id="rId1"/>
    <sheet name="Sheet1" sheetId="2" state="hidden" r:id="rId2"/>
    <sheet name="Sheet2" sheetId="3" state="hidden" r:id="rId3"/>
  </sheets>
  <definedNames>
    <definedName name="_xlnm._FilterDatabase" localSheetId="0" hidden="1">'2021年度自治区地县整体绩效目标汇总表'!$A$5:$P$106</definedName>
    <definedName name="_xlnm._FilterDatabase" localSheetId="1" hidden="1">Sheet1!$A$1:$H$101</definedName>
    <definedName name="_xlnm._FilterDatabase" localSheetId="2" hidden="1">Sheet2!$A$1:$D$101</definedName>
  </definedNames>
  <calcPr calcId="144525"/>
</workbook>
</file>

<file path=xl/sharedStrings.xml><?xml version="1.0" encoding="utf-8"?>
<sst xmlns="http://schemas.openxmlformats.org/spreadsheetml/2006/main" count="726" uniqueCount="335">
  <si>
    <t xml:space="preserve">2021年度裕民县整体绩效目标汇总表
</t>
  </si>
  <si>
    <t>裕民县</t>
  </si>
  <si>
    <t>序号</t>
  </si>
  <si>
    <t>地县/部门</t>
  </si>
  <si>
    <t>所属部门单位情况</t>
  </si>
  <si>
    <t>部门单位资金覆盖情况（万元）</t>
  </si>
  <si>
    <t>一级指标</t>
  </si>
  <si>
    <t>二级指标</t>
  </si>
  <si>
    <t>三级指标</t>
  </si>
  <si>
    <t>量化指标</t>
  </si>
  <si>
    <t>量化率(量化/三级)</t>
  </si>
  <si>
    <t>财政部门审核得分</t>
  </si>
  <si>
    <t>一级部门单位数</t>
  </si>
  <si>
    <t>下属部门单位数</t>
  </si>
  <si>
    <t>部门预算数</t>
  </si>
  <si>
    <t>整体绩效目标预算金额</t>
  </si>
  <si>
    <t>总额</t>
  </si>
  <si>
    <t>基本支出</t>
  </si>
  <si>
    <t>项目支出</t>
  </si>
  <si>
    <t>财政拨款</t>
  </si>
  <si>
    <t>其他资金</t>
  </si>
  <si>
    <t>合计</t>
  </si>
  <si>
    <t>中共裕民县委办公室</t>
  </si>
  <si>
    <t>裕民县人民政府办公室</t>
  </si>
  <si>
    <t>裕民县人民代表大会常务委员会</t>
  </si>
  <si>
    <t>中国人民政治协商会议新疆维吾尔自治区裕民县委员会</t>
  </si>
  <si>
    <t>裕民县财政局</t>
  </si>
  <si>
    <t>裕民县审计局</t>
  </si>
  <si>
    <t>裕民县纪律检查委员会</t>
  </si>
  <si>
    <t>裕民县公安局</t>
  </si>
  <si>
    <t>裕民县人民检察院</t>
  </si>
  <si>
    <t>裕民县人民法院</t>
  </si>
  <si>
    <t>裕民县司法局</t>
  </si>
  <si>
    <t>裕民县人民武装部</t>
  </si>
  <si>
    <t>裕民县市场监督管理局</t>
  </si>
  <si>
    <t>裕民县政务服务中心</t>
  </si>
  <si>
    <t>中共裕民县委组织部</t>
  </si>
  <si>
    <t>中共裕民县委政法委员会</t>
  </si>
  <si>
    <t>中共裕民县委党校</t>
  </si>
  <si>
    <t>裕民县统计局</t>
  </si>
  <si>
    <t>裕民县科学技术协会</t>
  </si>
  <si>
    <t>裕民县文化体育广播电视和旅游局</t>
  </si>
  <si>
    <t>裕民县文化馆</t>
  </si>
  <si>
    <t>裕民县教育和科学技术局</t>
  </si>
  <si>
    <t>裕民县双语幼儿园</t>
  </si>
  <si>
    <t>裕民县第二幼儿园</t>
  </si>
  <si>
    <t>裕民县第一小学</t>
  </si>
  <si>
    <t>裕民县第二小学</t>
  </si>
  <si>
    <t>裕民县第一中学</t>
  </si>
  <si>
    <t>裕民县第二中学</t>
  </si>
  <si>
    <t>裕民县察汗托海牧场中心小学</t>
  </si>
  <si>
    <t>裕民县吉也克镇牧业寄宿制中心小学</t>
  </si>
  <si>
    <t>裕民县新地乡中心校</t>
  </si>
  <si>
    <t>裕民县阿勒腾也木勒乡中学</t>
  </si>
  <si>
    <t>裕民县哈拉布拉乡中心学校</t>
  </si>
  <si>
    <t>裕民县江格斯乡牧业寄宿制学校</t>
  </si>
  <si>
    <t>裕民县青少年校外活动中心</t>
  </si>
  <si>
    <t>中共裕民县委宣传部</t>
  </si>
  <si>
    <t>裕民县融媒体中心</t>
  </si>
  <si>
    <t>裕民县影剧院</t>
  </si>
  <si>
    <t>中共裕民县委网络安全和信息化委员会办公室</t>
  </si>
  <si>
    <t>裕民县人力资源和社会保障局</t>
  </si>
  <si>
    <t>裕民县边防事务中心</t>
  </si>
  <si>
    <t>裕民县医疗保障局</t>
  </si>
  <si>
    <t>裕民县民政局</t>
  </si>
  <si>
    <t>裕民县社会福利院</t>
  </si>
  <si>
    <t>裕民县残疾人联合会</t>
  </si>
  <si>
    <t>裕民县红十字会</t>
  </si>
  <si>
    <t>裕民县退役军人事务局</t>
  </si>
  <si>
    <t>裕民县卫生计生综合监督执法局</t>
  </si>
  <si>
    <t>裕民县卫生健康委员会</t>
  </si>
  <si>
    <t>裕民县人民医院</t>
  </si>
  <si>
    <t>裕民县妇幼保健计划生育服务中心</t>
  </si>
  <si>
    <t>裕民县疾病预防控制中心</t>
  </si>
  <si>
    <t>裕民县牧业医院</t>
  </si>
  <si>
    <t>裕民县阿勒腾也木勒乡卫生院</t>
  </si>
  <si>
    <t>裕民县吉也克镇卫生院</t>
  </si>
  <si>
    <t>裕民县新地乡卫生院</t>
  </si>
  <si>
    <t>裕民县江格斯乡卫生院</t>
  </si>
  <si>
    <t>裕民县察汗托海牧场卫生院</t>
  </si>
  <si>
    <t>裕民县哈拉布拉乡卫生院</t>
  </si>
  <si>
    <t>裕民县动物卫生监督所</t>
  </si>
  <si>
    <t>裕民县巴什拜种羊基地建设中心</t>
  </si>
  <si>
    <t>裕民县畜牧兽医局</t>
  </si>
  <si>
    <t>裕民县畜牧兽医站</t>
  </si>
  <si>
    <t>裕民县水利局</t>
  </si>
  <si>
    <t>裕民县哈拉布拉水库服务中心</t>
  </si>
  <si>
    <t>裕民县扶贫开发办公室</t>
  </si>
  <si>
    <t>裕民县种子站</t>
  </si>
  <si>
    <t>新疆农业广播电视学校裕民分校</t>
  </si>
  <si>
    <t>裕民县农业技术推广站</t>
  </si>
  <si>
    <t>裕民县农业机械化技术学校</t>
  </si>
  <si>
    <t>裕民县农村合作经济发展中心</t>
  </si>
  <si>
    <t>裕民县农机安全监理站</t>
  </si>
  <si>
    <t>裕民县农业农村机械化发展中心</t>
  </si>
  <si>
    <t>裕民县农业农村局</t>
  </si>
  <si>
    <t>裕民县住房和城乡建设局</t>
  </si>
  <si>
    <t>裕民县园林服务中心</t>
  </si>
  <si>
    <t>裕民县环卫服务中心</t>
  </si>
  <si>
    <t>裕民县城管监察大队</t>
  </si>
  <si>
    <t>裕民县发展和改革委员会</t>
  </si>
  <si>
    <t>裕民县军粮供应站</t>
  </si>
  <si>
    <t>裕民县交通运输局</t>
  </si>
  <si>
    <t>裕民县供销合作社</t>
  </si>
  <si>
    <t>裕民县国有土地上房屋征收与补偿中心</t>
  </si>
  <si>
    <t>裕民县应急管理局</t>
  </si>
  <si>
    <t>塔城地区生态环境局裕民县分局</t>
  </si>
  <si>
    <t>裕民县商务和工业信息化局</t>
  </si>
  <si>
    <t>裕民县自然资源局</t>
  </si>
  <si>
    <t>裕民县库沙河生态治理工程办公室</t>
  </si>
  <si>
    <t>裕民县巴尔鲁克山国有林管理局</t>
  </si>
  <si>
    <t>裕民县草原监理所</t>
  </si>
  <si>
    <t>裕民县草原工作站</t>
  </si>
  <si>
    <t>裕民县林业工作站</t>
  </si>
  <si>
    <t>裕民县野生动物救护站</t>
  </si>
  <si>
    <t>裕民县总工会</t>
  </si>
  <si>
    <t>裕民县哈拉布拉镇人民政府</t>
  </si>
  <si>
    <t>裕民县新地乡人民政府</t>
  </si>
  <si>
    <t>裕民县阿勒腾也木勒乡人民政府</t>
  </si>
  <si>
    <t>裕民县江格斯乡人民政府</t>
  </si>
  <si>
    <t>裕民县吉也克镇人民政府</t>
  </si>
  <si>
    <t>裕民县哈拉布拉乡人民政府</t>
  </si>
  <si>
    <t>判断</t>
  </si>
  <si>
    <t>塔城地区裕民县</t>
  </si>
  <si>
    <t>裕民县-中共裕民县委办公室</t>
  </si>
  <si>
    <t>裕民县-裕民县人民政府办公室</t>
  </si>
  <si>
    <t>裕民县-人民代表大会常务委员会</t>
  </si>
  <si>
    <t>裕民县-裕民县财政局</t>
  </si>
  <si>
    <t>裕民县-裕民县审计局</t>
  </si>
  <si>
    <t>裕民县-裕民县纪律检查委员会</t>
  </si>
  <si>
    <t>裕民县-公安局</t>
  </si>
  <si>
    <t>裕民县-人民检察院</t>
  </si>
  <si>
    <t>裕民县-人民法院</t>
  </si>
  <si>
    <t>裕民县-裕民县司法局</t>
  </si>
  <si>
    <t>裕民县武装部</t>
  </si>
  <si>
    <t>裕民县-武装部</t>
  </si>
  <si>
    <t>裕民县-市场监督管理局</t>
  </si>
  <si>
    <t>裕民县-裕民县政务服务中心</t>
  </si>
  <si>
    <t>裕民县-中共裕民县委组织部</t>
  </si>
  <si>
    <t>中共裕民县-委政法委员会</t>
  </si>
  <si>
    <t>裕民县中共裕民县委党校</t>
  </si>
  <si>
    <t>裕民县-裕民县中共裕民县委党校</t>
  </si>
  <si>
    <t>裕民县-裕民县统计局</t>
  </si>
  <si>
    <t>裕民县-科学技术协会</t>
  </si>
  <si>
    <t>裕民县-文化体育广播电视和旅游局</t>
  </si>
  <si>
    <t>裕民县-裕民县文化馆</t>
  </si>
  <si>
    <t>裕民县-教育和科学技术局</t>
  </si>
  <si>
    <t>裕民县-裕民县双语幼儿园</t>
  </si>
  <si>
    <t>裕民县-裕民县第二幼儿园</t>
  </si>
  <si>
    <t>裕民县-裕民县第一小学</t>
  </si>
  <si>
    <t>裕民县-裕民县第二小学</t>
  </si>
  <si>
    <t>裕民县-裕民县第一中学</t>
  </si>
  <si>
    <t>裕民县-第二中学</t>
  </si>
  <si>
    <t>裕民县察汗托海牧场中心学校</t>
  </si>
  <si>
    <t>裕民县-察汗托海牧场中心学校</t>
  </si>
  <si>
    <t>裕民县-吉也克镇牧业寄宿制中心小学</t>
  </si>
  <si>
    <t>裕民县-新地乡中心学校</t>
  </si>
  <si>
    <t>裕民县-阿勒腾也木勒乡中学</t>
  </si>
  <si>
    <t>裕民县哈拉布拉乡中心校</t>
  </si>
  <si>
    <t>裕民县-哈拉布拉乡中心学校</t>
  </si>
  <si>
    <t>裕民县-江格斯乡牧业寄宿制学校</t>
  </si>
  <si>
    <t>裕民县-青少年校外活动中心</t>
  </si>
  <si>
    <t>中共裕民县-委宣传部</t>
  </si>
  <si>
    <t>裕民县-融媒体中心</t>
  </si>
  <si>
    <t>裕民县-影剧院</t>
  </si>
  <si>
    <t>裕民县委网络安全和信息化委员会办公室</t>
  </si>
  <si>
    <t>中共裕民县-委网络安全和信息化委员会办公室</t>
  </si>
  <si>
    <t>裕民县-裕民县人力资源和社会保障局</t>
  </si>
  <si>
    <t>裕民县-社会保险管理局</t>
  </si>
  <si>
    <t>裕民县-边防事务中心</t>
  </si>
  <si>
    <t>裕民县-民政局</t>
  </si>
  <si>
    <t>裕民县-裕民县社会福利院</t>
  </si>
  <si>
    <t>裕民县-残疾人联合会</t>
  </si>
  <si>
    <t>裕民县-裕民县红十字会</t>
  </si>
  <si>
    <t>裕民县-裕民县退役军人事务局</t>
  </si>
  <si>
    <t>裕民县-裕民县卫生计生综合监督执法局</t>
  </si>
  <si>
    <t>裕民县-卫生健康委员会</t>
  </si>
  <si>
    <t>裕民县-裕民县人民医院</t>
  </si>
  <si>
    <t>裕民县-妇幼保健计划生育服务中心</t>
  </si>
  <si>
    <t>裕民县-疾病预防控制中心</t>
  </si>
  <si>
    <t>裕民县-裕民县牧业医院</t>
  </si>
  <si>
    <t>裕民县-阿勒腾也木勒乡卫生院</t>
  </si>
  <si>
    <t>裕民县-裕民县吉也克镇卫生院</t>
  </si>
  <si>
    <t>裕民县-新地乡卫生院</t>
  </si>
  <si>
    <t>裕民县-裕民县江格斯乡卫生院</t>
  </si>
  <si>
    <t>裕民县-察汗托海牧场卫生院</t>
  </si>
  <si>
    <t>裕民县-哈拉布拉乡卫生院</t>
  </si>
  <si>
    <t>裕民县-裕民县动物卫生监督所</t>
  </si>
  <si>
    <t>裕民县巴什拜种羊基地建设办公室</t>
  </si>
  <si>
    <t>裕民县-裕民县巴什拜种羊基地建设办公室</t>
  </si>
  <si>
    <t>裕民县-裕民县畜牧兽医局</t>
  </si>
  <si>
    <t>裕民县-裕民县畜牧兽医站</t>
  </si>
  <si>
    <t>裕民县-裕民县水利局</t>
  </si>
  <si>
    <t>裕民县哈拉布拉水库管理局</t>
  </si>
  <si>
    <t>裕民县-裕民县哈拉布拉水库管理局</t>
  </si>
  <si>
    <t>裕民县-裕民县扶贫开发办公室</t>
  </si>
  <si>
    <t>裕民县种子管理站</t>
  </si>
  <si>
    <t>裕民县-裕民县种子管理站</t>
  </si>
  <si>
    <t>裕民县-新疆农业广播电视学校裕民分校</t>
  </si>
  <si>
    <t>裕民县-裕民县农业技术推广站</t>
  </si>
  <si>
    <t>裕民县-裕民县农业机械化技术学校</t>
  </si>
  <si>
    <t>裕民县-裕民县农村合作经济发展中心</t>
  </si>
  <si>
    <t>裕民县-裕民县农机安全监理站</t>
  </si>
  <si>
    <t>裕民县-裕民县农业农村机械化发展中心</t>
  </si>
  <si>
    <t>裕民县-农业农村局</t>
  </si>
  <si>
    <t>裕民县-裕民县住房和城乡建设局</t>
  </si>
  <si>
    <t>裕民县园林处</t>
  </si>
  <si>
    <t>裕民县-园林处</t>
  </si>
  <si>
    <t>裕民县市政环卫处</t>
  </si>
  <si>
    <t>裕民县-市政环卫处</t>
  </si>
  <si>
    <t>裕民县-裕民县城管监察大队</t>
  </si>
  <si>
    <t>裕民县-发展和改革委员会</t>
  </si>
  <si>
    <t>裕民县-军粮供应站</t>
  </si>
  <si>
    <t>裕民县-裕民县裕民县交通运输局</t>
  </si>
  <si>
    <t>裕民县-裕民县供销合作社</t>
  </si>
  <si>
    <t>裕民县-裕民县国有土地上房屋征收与补偿中心</t>
  </si>
  <si>
    <t>裕民县-应急管理局</t>
  </si>
  <si>
    <t>裕民县-裕民县塔城地区生态环境局裕民县分局</t>
  </si>
  <si>
    <t>裕民县-商务和工业信息化局</t>
  </si>
  <si>
    <t>裕民县-自然资源局</t>
  </si>
  <si>
    <t>裕民县-库沙河生态治理工程办公室</t>
  </si>
  <si>
    <t>裕民县-裕民县巴尔鲁克山国有林管理局</t>
  </si>
  <si>
    <t>裕民县-草原监理所</t>
  </si>
  <si>
    <t>裕民县-草原工作站</t>
  </si>
  <si>
    <t>裕民县-林业工作站</t>
  </si>
  <si>
    <t>裕民县-裕民县总工会</t>
  </si>
  <si>
    <t>裕民县-哈拉布拉镇人民政府</t>
  </si>
  <si>
    <t>裕民县-新地乡人民政府</t>
  </si>
  <si>
    <t>裕民县-阿勒腾也木勒乡人民政府</t>
  </si>
  <si>
    <t>裕民县-江格斯乡人民政府</t>
  </si>
  <si>
    <t>裕民县-裕民县吉也克镇人民政府</t>
  </si>
  <si>
    <t>裕民县-裕民县哈拉布拉乡人民政府</t>
  </si>
  <si>
    <t>卷 文档 的文件夹 PATH 列表</t>
  </si>
  <si>
    <t>01.裕民县-中共裕民县委办公室.xls</t>
  </si>
  <si>
    <t>xls</t>
  </si>
  <si>
    <t>02.裕民县-裕民县人民政府办公室.xls</t>
  </si>
  <si>
    <t>03.裕民县-人民代表大会常务委员会.xls</t>
  </si>
  <si>
    <t>04.中国人民政治协商会议新疆维吾尔自治区裕民县委员会.xls</t>
  </si>
  <si>
    <t>05.裕民县-裕民县财政局.xls</t>
  </si>
  <si>
    <t>06.裕民县-裕民县审计局.xlsx</t>
  </si>
  <si>
    <t>xlsx</t>
  </si>
  <si>
    <t>07.裕民县-裕民县纪律检查委员会.xlsx</t>
  </si>
  <si>
    <t>08.裕民县-公安局.xls</t>
  </si>
  <si>
    <t>09.裕民县-人民检察院.xls</t>
  </si>
  <si>
    <t>10.裕民县-人民法院.xls</t>
  </si>
  <si>
    <t>11.裕民县-裕民县司法局.xls</t>
  </si>
  <si>
    <t>12.裕民县-武装部.xls</t>
  </si>
  <si>
    <t>13.裕民县-市场监督管理局.xls</t>
  </si>
  <si>
    <t>14.裕民县-裕民县政务服务中心.xls</t>
  </si>
  <si>
    <t>15.裕民县-中共裕民县委组织部.xls</t>
  </si>
  <si>
    <t>16.中共裕民县-委政法委员会.xls</t>
  </si>
  <si>
    <t>17.裕民县-裕民县中共裕民县委党校.xls</t>
  </si>
  <si>
    <t>18.裕民县-裕民县统计局.xls</t>
  </si>
  <si>
    <t>19.裕民县-科学技术协会.xls</t>
  </si>
  <si>
    <t>20.裕民县-文化体育广播电视和旅游局.xls</t>
  </si>
  <si>
    <t>21.裕民县-裕民县文化馆.xls</t>
  </si>
  <si>
    <t>22.裕民县-教育和科学技术局.xls</t>
  </si>
  <si>
    <t>23.裕民县-裕民县双语幼儿园.xls</t>
  </si>
  <si>
    <t>24.裕民县-裕民县第二幼儿园.xls</t>
  </si>
  <si>
    <t>25.裕民县-裕民县第一小学.xls</t>
  </si>
  <si>
    <t>26.裕民县-裕民县第二小学.xls</t>
  </si>
  <si>
    <t>27.裕民县-裕民县第一中学.xls</t>
  </si>
  <si>
    <t>28.裕民县-第二中学.xls</t>
  </si>
  <si>
    <t>29.裕民县-察汗托海牧场中心学校.xls</t>
  </si>
  <si>
    <t>30.裕民县-吉也克镇牧业寄宿制中心小学.xls</t>
  </si>
  <si>
    <t>31.裕民县-新地乡中心学校.xls</t>
  </si>
  <si>
    <t>32.裕民县-阿勒腾也木勒乡中学.xls</t>
  </si>
  <si>
    <t>33.裕民县-哈拉布拉乡中心学校.xls</t>
  </si>
  <si>
    <t>34.裕民县-江格斯乡牧业寄宿制学校.xls</t>
  </si>
  <si>
    <t>35.裕民县-青少年校外活动中心.xls</t>
  </si>
  <si>
    <t>36.中共裕民县-委宣传部.xls</t>
  </si>
  <si>
    <t>37.裕民县-融媒体中心.xls</t>
  </si>
  <si>
    <t>38.裕民县-影剧院.xls</t>
  </si>
  <si>
    <t>39.中共裕民县-委网络安全和信息化委员会办公室.xls</t>
  </si>
  <si>
    <t>40.裕民县-裕民县人力资源和社会保障局.xls</t>
  </si>
  <si>
    <t>41.裕民县-社会保险管理局.xls</t>
  </si>
  <si>
    <t>42.裕民县-边防事务中心.xls</t>
  </si>
  <si>
    <t>43.裕民县-民政局.xls</t>
  </si>
  <si>
    <t>44.裕民县-裕民县社会福利院.xls</t>
  </si>
  <si>
    <t>45.裕民县-残疾人联合会.xls</t>
  </si>
  <si>
    <t>46.裕民县-裕民县红十字会.xls</t>
  </si>
  <si>
    <t>47.裕民县-裕民县退役军人事务局.xls</t>
  </si>
  <si>
    <t>48.裕民县-裕民县卫生计生综合监督执法局.xls</t>
  </si>
  <si>
    <t>49.裕民县-卫生健康委员会.xls</t>
  </si>
  <si>
    <t>50.裕民县-裕民县人民医院.xlsx</t>
  </si>
  <si>
    <t>51.裕民县-妇幼保健计划生育服务中心.xls</t>
  </si>
  <si>
    <t>52.裕民县-疾病预防控制中心.xls</t>
  </si>
  <si>
    <t>53.裕民县-裕民县牧业医院.xls</t>
  </si>
  <si>
    <t>54.裕民县-阿勒腾也木勒乡卫生院.xls</t>
  </si>
  <si>
    <t>55.裕民县-裕民县吉也克镇卫生院.xls</t>
  </si>
  <si>
    <t>56.裕民县-新地乡卫生院.xls</t>
  </si>
  <si>
    <t>57.裕民县-裕民县江格斯乡卫生院.xls</t>
  </si>
  <si>
    <t>58.裕民县-察汗托海牧场卫生院.xls</t>
  </si>
  <si>
    <t>59.裕民县-哈拉布拉乡卫生院.xls</t>
  </si>
  <si>
    <t>60.裕民县-裕民县动物卫生监督所.xls</t>
  </si>
  <si>
    <t>61.裕民县-裕民县巴什拜种羊基地建设办公室.xls</t>
  </si>
  <si>
    <t>62.裕民县-裕民县畜牧兽医局.xls</t>
  </si>
  <si>
    <t>63.裕民县-裕民县畜牧兽医站.xls</t>
  </si>
  <si>
    <t>64.裕民县-裕民县水利局.xls</t>
  </si>
  <si>
    <t>65.裕民县-裕民县哈拉布拉水库管理局.xls</t>
  </si>
  <si>
    <t>66.裕民县-裕民县扶贫开发办公室.xls</t>
  </si>
  <si>
    <t>67.裕民县-裕民县种子管理站.xls</t>
  </si>
  <si>
    <t>68.裕民县-新疆农业广播电视学校裕民分校.xls</t>
  </si>
  <si>
    <t>69.裕民县-裕民县农业技术推广站.xls</t>
  </si>
  <si>
    <t>70.裕民县-裕民县农业机械化技术学校.xls</t>
  </si>
  <si>
    <t>71.裕民县-裕民县农村合作经济发展中心.xls</t>
  </si>
  <si>
    <t>72.裕民县-裕民县农机安全监理站.xls</t>
  </si>
  <si>
    <t>73.裕民县-裕民县农业农村机械化发展中心.xls</t>
  </si>
  <si>
    <t>74.裕民县-农业农村局.xls</t>
  </si>
  <si>
    <t>75.裕民县-裕民县住房和城乡建设局.xls</t>
  </si>
  <si>
    <t>76.裕民县-园林处.xls</t>
  </si>
  <si>
    <t>77.裕民县-市政环卫处.xls</t>
  </si>
  <si>
    <t>78.裕民县-裕民县城管监察大队.xls</t>
  </si>
  <si>
    <t>79.裕民县-发展和改革委员会.xls</t>
  </si>
  <si>
    <t>80.裕民县-军粮供应站.xls</t>
  </si>
  <si>
    <t>81.裕民县-裕民县裕民县交通运输局.xls</t>
  </si>
  <si>
    <t>82.裕民县-裕民县供销合作社.xls</t>
  </si>
  <si>
    <t>83.裕民县-裕民县国有土地上房屋征收与补偿中心.xls</t>
  </si>
  <si>
    <t>84.裕民县-应急管理局.xls</t>
  </si>
  <si>
    <t>85.裕民县-裕民县塔城地区生态环境局裕民县分局.xls</t>
  </si>
  <si>
    <t>86.裕民县-商务和工业信息化局.xls</t>
  </si>
  <si>
    <t>87.裕民县-自然资源局.xls</t>
  </si>
  <si>
    <t>88.裕民县-库沙河生态治理工程办公室.xlsx</t>
  </si>
  <si>
    <t>89.裕民县-裕民县巴尔鲁克山国有林管理局.xls</t>
  </si>
  <si>
    <t>90.裕民县-草原监理所.xlsx</t>
  </si>
  <si>
    <t>91.裕民县-草原工作站.xlsx</t>
  </si>
  <si>
    <t>92.裕民县-林业工作站.xlsx</t>
  </si>
  <si>
    <t>93.裕民县野生动物救护站.xlsx</t>
  </si>
  <si>
    <t>94.裕民县-裕民县总工会.xls</t>
  </si>
  <si>
    <t>95.裕民县-哈拉布拉镇人民政府.xls</t>
  </si>
  <si>
    <t>96.裕民县-新地乡人民政府.xls</t>
  </si>
  <si>
    <t>97.裕民县-阿勒腾也木勒乡人民政府.xls</t>
  </si>
  <si>
    <t>98.裕民县-江格斯乡人民政府.xls</t>
  </si>
  <si>
    <t>99.裕民县-裕民县吉也克镇人民政府.xls</t>
  </si>
  <si>
    <t>100.裕民县-裕民县哈拉布拉乡人民政府.xls</t>
  </si>
</sst>
</file>

<file path=xl/styles.xml><?xml version="1.0" encoding="utf-8"?>
<styleSheet xmlns="http://schemas.openxmlformats.org/spreadsheetml/2006/main">
  <numFmts count="6">
    <numFmt numFmtId="176" formatCode="_ * #,##0_ ;_ * \-#,##0_ ;_ * &quot;-&quot;??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name val="Arial"/>
      <charset val="134"/>
    </font>
    <font>
      <sz val="10"/>
      <name val="宋体"/>
      <charset val="134"/>
    </font>
    <font>
      <sz val="10"/>
      <name val="Times New Roman"/>
      <charset val="134"/>
    </font>
    <font>
      <sz val="12"/>
      <color indexed="63"/>
      <name val="Arial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name val="Times New Roman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 applyNumberFormat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6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0" borderId="11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6" fillId="9" borderId="14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46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wrapText="1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177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right"/>
    </xf>
    <xf numFmtId="9" fontId="2" fillId="0" borderId="0" xfId="11" applyFont="1" applyFill="1" applyBorder="1" applyAlignment="1"/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/>
    <xf numFmtId="177" fontId="9" fillId="0" borderId="1" xfId="0" applyNumberFormat="1" applyFont="1" applyFill="1" applyBorder="1" applyAlignment="1"/>
    <xf numFmtId="177" fontId="9" fillId="0" borderId="1" xfId="0" applyNumberFormat="1" applyFont="1" applyFill="1" applyBorder="1" applyAlignment="1">
      <alignment horizontal="right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9" fontId="8" fillId="0" borderId="1" xfId="1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>
      <alignment horizontal="right"/>
    </xf>
    <xf numFmtId="9" fontId="9" fillId="0" borderId="1" xfId="11" applyFont="1" applyFill="1" applyBorder="1" applyAlignment="1"/>
    <xf numFmtId="176" fontId="9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6"/>
  <sheetViews>
    <sheetView tabSelected="1" workbookViewId="0">
      <selection activeCell="O3" sqref="O3:O5"/>
    </sheetView>
  </sheetViews>
  <sheetFormatPr defaultColWidth="9.13888888888889" defaultRowHeight="13.2"/>
  <cols>
    <col min="1" max="1" width="5.71296296296296" style="13" customWidth="1"/>
    <col min="2" max="2" width="18.1388888888889" style="14" customWidth="1"/>
    <col min="3" max="3" width="10.6666666666667" style="13" customWidth="1"/>
    <col min="4" max="4" width="10.1111111111111" style="13" customWidth="1"/>
    <col min="5" max="9" width="14.287037037037" style="15" customWidth="1"/>
    <col min="10" max="10" width="11.8888888888889" style="15" customWidth="1"/>
    <col min="11" max="14" width="5.42592592592593" style="16" customWidth="1"/>
    <col min="15" max="15" width="9.13888888888889" style="17" customWidth="1"/>
    <col min="16" max="16" width="8.42592592592593" style="13" customWidth="1"/>
    <col min="17" max="16374" width="9.13888888888889" style="13"/>
  </cols>
  <sheetData>
    <row r="1" ht="28" customHeight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0" customFormat="1" ht="23.25" customHeight="1" spans="1:1">
      <c r="A2" s="19" t="s">
        <v>1</v>
      </c>
    </row>
    <row r="3" s="11" customFormat="1" ht="28.5" customHeight="1" spans="1:16">
      <c r="A3" s="20" t="s">
        <v>2</v>
      </c>
      <c r="B3" s="20" t="s">
        <v>3</v>
      </c>
      <c r="C3" s="21" t="s">
        <v>4</v>
      </c>
      <c r="D3" s="21"/>
      <c r="E3" s="20" t="s">
        <v>5</v>
      </c>
      <c r="F3" s="20"/>
      <c r="G3" s="20"/>
      <c r="H3" s="20"/>
      <c r="I3" s="20"/>
      <c r="J3" s="20"/>
      <c r="K3" s="21" t="s">
        <v>6</v>
      </c>
      <c r="L3" s="21" t="s">
        <v>7</v>
      </c>
      <c r="M3" s="21" t="s">
        <v>8</v>
      </c>
      <c r="N3" s="36" t="s">
        <v>9</v>
      </c>
      <c r="O3" s="36" t="s">
        <v>10</v>
      </c>
      <c r="P3" s="36" t="s">
        <v>11</v>
      </c>
    </row>
    <row r="4" s="11" customFormat="1" ht="26.25" customHeight="1" spans="1:16">
      <c r="A4" s="20"/>
      <c r="B4" s="20"/>
      <c r="C4" s="21" t="s">
        <v>12</v>
      </c>
      <c r="D4" s="21" t="s">
        <v>13</v>
      </c>
      <c r="E4" s="22" t="s">
        <v>14</v>
      </c>
      <c r="F4" s="23"/>
      <c r="G4" s="24"/>
      <c r="H4" s="22" t="s">
        <v>15</v>
      </c>
      <c r="I4" s="23"/>
      <c r="J4" s="24"/>
      <c r="K4" s="21"/>
      <c r="L4" s="21"/>
      <c r="M4" s="21"/>
      <c r="N4" s="37"/>
      <c r="O4" s="37"/>
      <c r="P4" s="37"/>
    </row>
    <row r="5" s="11" customFormat="1" ht="28.5" customHeight="1" spans="1:16">
      <c r="A5" s="20"/>
      <c r="B5" s="20"/>
      <c r="C5" s="21"/>
      <c r="D5" s="21"/>
      <c r="E5" s="22" t="s">
        <v>16</v>
      </c>
      <c r="F5" s="22" t="s">
        <v>17</v>
      </c>
      <c r="G5" s="22" t="s">
        <v>18</v>
      </c>
      <c r="H5" s="22" t="s">
        <v>16</v>
      </c>
      <c r="I5" s="22" t="s">
        <v>19</v>
      </c>
      <c r="J5" s="22" t="s">
        <v>20</v>
      </c>
      <c r="K5" s="21"/>
      <c r="L5" s="21"/>
      <c r="M5" s="21"/>
      <c r="N5" s="38"/>
      <c r="O5" s="38"/>
      <c r="P5" s="38"/>
    </row>
    <row r="6" s="12" customFormat="1" ht="30" customHeight="1" spans="1:16">
      <c r="A6" s="25" t="s">
        <v>21</v>
      </c>
      <c r="B6" s="26"/>
      <c r="C6" s="27">
        <v>100</v>
      </c>
      <c r="D6" s="28"/>
      <c r="E6" s="29">
        <v>83349.805774</v>
      </c>
      <c r="F6" s="29">
        <v>59689.016136</v>
      </c>
      <c r="G6" s="29">
        <v>23660.789638</v>
      </c>
      <c r="H6" s="29">
        <v>83349.806674</v>
      </c>
      <c r="I6" s="29">
        <v>83290.257174</v>
      </c>
      <c r="J6" s="29">
        <v>59.5495</v>
      </c>
      <c r="K6" s="39"/>
      <c r="L6" s="39"/>
      <c r="M6" s="39"/>
      <c r="N6" s="39"/>
      <c r="O6" s="40"/>
      <c r="P6" s="41"/>
    </row>
    <row r="7" ht="28.8" spans="1:16">
      <c r="A7" s="30">
        <v>1</v>
      </c>
      <c r="B7" s="31" t="s">
        <v>22</v>
      </c>
      <c r="C7" s="32">
        <v>1</v>
      </c>
      <c r="D7" s="33"/>
      <c r="E7" s="34">
        <v>1367.1836</v>
      </c>
      <c r="F7" s="34">
        <v>1179.2497</v>
      </c>
      <c r="G7" s="34">
        <v>187.9339</v>
      </c>
      <c r="H7" s="35">
        <v>1367.1836</v>
      </c>
      <c r="I7" s="35">
        <v>1367.1836</v>
      </c>
      <c r="J7" s="34">
        <v>0</v>
      </c>
      <c r="K7" s="42">
        <v>3</v>
      </c>
      <c r="L7" s="42">
        <v>6</v>
      </c>
      <c r="M7" s="42">
        <v>8</v>
      </c>
      <c r="N7" s="42">
        <v>6</v>
      </c>
      <c r="O7" s="43">
        <v>0.75</v>
      </c>
      <c r="P7" s="44">
        <v>99</v>
      </c>
    </row>
    <row r="8" ht="28.8" spans="1:16">
      <c r="A8" s="30">
        <v>2</v>
      </c>
      <c r="B8" s="31" t="s">
        <v>23</v>
      </c>
      <c r="C8" s="32">
        <v>1</v>
      </c>
      <c r="D8" s="33"/>
      <c r="E8" s="34">
        <v>697.4044</v>
      </c>
      <c r="F8" s="34">
        <v>697.4044</v>
      </c>
      <c r="G8" s="34"/>
      <c r="H8" s="35">
        <v>697.4044</v>
      </c>
      <c r="I8" s="34">
        <v>697.4044</v>
      </c>
      <c r="J8" s="34">
        <v>0</v>
      </c>
      <c r="K8" s="42">
        <v>3</v>
      </c>
      <c r="L8" s="42">
        <v>6</v>
      </c>
      <c r="M8" s="42">
        <v>15</v>
      </c>
      <c r="N8" s="42">
        <v>13</v>
      </c>
      <c r="O8" s="43">
        <v>0.866666666666667</v>
      </c>
      <c r="P8" s="44">
        <v>99</v>
      </c>
    </row>
    <row r="9" ht="28.8" spans="1:16">
      <c r="A9" s="30">
        <v>3</v>
      </c>
      <c r="B9" s="31" t="s">
        <v>24</v>
      </c>
      <c r="C9" s="32">
        <v>1</v>
      </c>
      <c r="D9" s="33"/>
      <c r="E9" s="34">
        <v>375.15</v>
      </c>
      <c r="F9" s="35">
        <v>369.15</v>
      </c>
      <c r="G9" s="35">
        <v>6</v>
      </c>
      <c r="H9" s="35">
        <v>375.15</v>
      </c>
      <c r="I9" s="35">
        <v>375.15</v>
      </c>
      <c r="J9" s="34">
        <v>0</v>
      </c>
      <c r="K9" s="42">
        <v>3</v>
      </c>
      <c r="L9" s="42">
        <v>7</v>
      </c>
      <c r="M9" s="42">
        <v>11</v>
      </c>
      <c r="N9" s="42">
        <v>9</v>
      </c>
      <c r="O9" s="43">
        <v>0.818181818181818</v>
      </c>
      <c r="P9" s="44">
        <v>100</v>
      </c>
    </row>
    <row r="10" ht="43.2" spans="1:16">
      <c r="A10" s="30">
        <v>4</v>
      </c>
      <c r="B10" s="31" t="s">
        <v>25</v>
      </c>
      <c r="C10" s="32">
        <v>1</v>
      </c>
      <c r="D10" s="33"/>
      <c r="E10" s="34">
        <v>266.24</v>
      </c>
      <c r="F10" s="34">
        <v>260.5</v>
      </c>
      <c r="G10" s="34">
        <v>5.74</v>
      </c>
      <c r="H10" s="35">
        <v>266.24</v>
      </c>
      <c r="I10" s="34">
        <v>266.24</v>
      </c>
      <c r="J10" s="34">
        <v>0</v>
      </c>
      <c r="K10" s="42">
        <v>3</v>
      </c>
      <c r="L10" s="42">
        <v>7</v>
      </c>
      <c r="M10" s="42">
        <v>16</v>
      </c>
      <c r="N10" s="42">
        <v>14</v>
      </c>
      <c r="O10" s="43">
        <v>0.875</v>
      </c>
      <c r="P10" s="44">
        <v>100</v>
      </c>
    </row>
    <row r="11" ht="14.4" spans="1:16">
      <c r="A11" s="30">
        <v>5</v>
      </c>
      <c r="B11" s="31" t="s">
        <v>26</v>
      </c>
      <c r="C11" s="32">
        <v>1</v>
      </c>
      <c r="D11" s="33"/>
      <c r="E11" s="34">
        <v>787.9431</v>
      </c>
      <c r="F11" s="34">
        <v>787.9431</v>
      </c>
      <c r="G11" s="34"/>
      <c r="H11" s="35">
        <v>787.9431</v>
      </c>
      <c r="I11" s="34">
        <v>787.9431</v>
      </c>
      <c r="J11" s="34">
        <v>0</v>
      </c>
      <c r="K11" s="42">
        <v>3</v>
      </c>
      <c r="L11" s="42">
        <v>6</v>
      </c>
      <c r="M11" s="42">
        <v>9</v>
      </c>
      <c r="N11" s="42">
        <v>8</v>
      </c>
      <c r="O11" s="43">
        <v>0.888888888888889</v>
      </c>
      <c r="P11" s="44">
        <v>99</v>
      </c>
    </row>
    <row r="12" ht="14.4" spans="1:16">
      <c r="A12" s="30">
        <v>6</v>
      </c>
      <c r="B12" s="31" t="s">
        <v>27</v>
      </c>
      <c r="C12" s="32">
        <v>1</v>
      </c>
      <c r="D12" s="33"/>
      <c r="E12" s="34">
        <v>177.0297</v>
      </c>
      <c r="F12" s="34">
        <v>164.595</v>
      </c>
      <c r="G12" s="34">
        <v>12.4347</v>
      </c>
      <c r="H12" s="35">
        <v>177.0297</v>
      </c>
      <c r="I12" s="34">
        <v>177.0297</v>
      </c>
      <c r="J12" s="34">
        <v>0</v>
      </c>
      <c r="K12" s="42">
        <v>3</v>
      </c>
      <c r="L12" s="42">
        <v>6</v>
      </c>
      <c r="M12" s="42">
        <v>10</v>
      </c>
      <c r="N12" s="42">
        <v>9</v>
      </c>
      <c r="O12" s="43">
        <v>0.9</v>
      </c>
      <c r="P12" s="44">
        <v>99</v>
      </c>
    </row>
    <row r="13" ht="28.8" spans="1:16">
      <c r="A13" s="30">
        <v>7</v>
      </c>
      <c r="B13" s="31" t="s">
        <v>28</v>
      </c>
      <c r="C13" s="32">
        <v>1</v>
      </c>
      <c r="D13" s="33"/>
      <c r="E13" s="34">
        <v>1316.75</v>
      </c>
      <c r="F13" s="34">
        <v>1316.75</v>
      </c>
      <c r="G13" s="34"/>
      <c r="H13" s="35">
        <v>1316.75</v>
      </c>
      <c r="I13" s="34">
        <v>1316.75</v>
      </c>
      <c r="J13" s="34">
        <v>0</v>
      </c>
      <c r="K13" s="42">
        <v>3</v>
      </c>
      <c r="L13" s="42">
        <v>6</v>
      </c>
      <c r="M13" s="42">
        <v>13</v>
      </c>
      <c r="N13" s="42">
        <v>12</v>
      </c>
      <c r="O13" s="43">
        <v>0.923076923076923</v>
      </c>
      <c r="P13" s="44">
        <v>99</v>
      </c>
    </row>
    <row r="14" ht="14.4" spans="1:16">
      <c r="A14" s="30">
        <v>8</v>
      </c>
      <c r="B14" s="31" t="s">
        <v>29</v>
      </c>
      <c r="C14" s="32">
        <v>1</v>
      </c>
      <c r="D14" s="33"/>
      <c r="E14" s="34">
        <v>6290.37</v>
      </c>
      <c r="F14" s="34">
        <v>6190.55</v>
      </c>
      <c r="G14" s="34">
        <v>99.82</v>
      </c>
      <c r="H14" s="35">
        <v>6290.37</v>
      </c>
      <c r="I14" s="34">
        <v>6290.37</v>
      </c>
      <c r="J14" s="34">
        <v>0</v>
      </c>
      <c r="K14" s="42">
        <v>3</v>
      </c>
      <c r="L14" s="42">
        <v>6</v>
      </c>
      <c r="M14" s="42">
        <v>22</v>
      </c>
      <c r="N14" s="42">
        <v>20</v>
      </c>
      <c r="O14" s="43">
        <v>0.909090909090909</v>
      </c>
      <c r="P14" s="44">
        <v>99</v>
      </c>
    </row>
    <row r="15" ht="14.4" spans="1:16">
      <c r="A15" s="30">
        <v>9</v>
      </c>
      <c r="B15" s="31" t="s">
        <v>30</v>
      </c>
      <c r="C15" s="32">
        <v>1</v>
      </c>
      <c r="D15" s="33"/>
      <c r="E15" s="34">
        <v>493.33</v>
      </c>
      <c r="F15" s="34">
        <v>452.76</v>
      </c>
      <c r="G15" s="34">
        <v>40.57</v>
      </c>
      <c r="H15" s="35">
        <v>493.33</v>
      </c>
      <c r="I15" s="34">
        <v>493.33</v>
      </c>
      <c r="J15" s="34"/>
      <c r="K15" s="42">
        <v>3</v>
      </c>
      <c r="L15" s="42">
        <v>6</v>
      </c>
      <c r="M15" s="42">
        <v>22</v>
      </c>
      <c r="N15" s="42">
        <v>21</v>
      </c>
      <c r="O15" s="43">
        <v>0.954545454545455</v>
      </c>
      <c r="P15" s="44">
        <v>99</v>
      </c>
    </row>
    <row r="16" ht="14.4" spans="1:16">
      <c r="A16" s="30">
        <v>10</v>
      </c>
      <c r="B16" s="31" t="s">
        <v>31</v>
      </c>
      <c r="C16" s="32">
        <v>1</v>
      </c>
      <c r="D16" s="33"/>
      <c r="E16" s="34">
        <v>916.87</v>
      </c>
      <c r="F16" s="34">
        <v>916.87</v>
      </c>
      <c r="G16" s="34"/>
      <c r="H16" s="35">
        <v>916.87</v>
      </c>
      <c r="I16" s="34">
        <v>916.87</v>
      </c>
      <c r="J16" s="34"/>
      <c r="K16" s="42">
        <v>3</v>
      </c>
      <c r="L16" s="42">
        <v>6</v>
      </c>
      <c r="M16" s="42">
        <v>19</v>
      </c>
      <c r="N16" s="42">
        <v>18</v>
      </c>
      <c r="O16" s="43">
        <v>0.947368421052632</v>
      </c>
      <c r="P16" s="44">
        <v>99</v>
      </c>
    </row>
    <row r="17" ht="14.4" spans="1:16">
      <c r="A17" s="30">
        <v>11</v>
      </c>
      <c r="B17" s="31" t="s">
        <v>32</v>
      </c>
      <c r="C17" s="32">
        <v>1</v>
      </c>
      <c r="D17" s="33"/>
      <c r="E17" s="34">
        <v>441.9887</v>
      </c>
      <c r="F17" s="34">
        <v>441.9887</v>
      </c>
      <c r="G17" s="34"/>
      <c r="H17" s="35">
        <v>441.9887</v>
      </c>
      <c r="I17" s="34">
        <v>441.9887</v>
      </c>
      <c r="J17" s="34">
        <v>0</v>
      </c>
      <c r="K17" s="42">
        <v>3</v>
      </c>
      <c r="L17" s="42">
        <v>6</v>
      </c>
      <c r="M17" s="42">
        <v>15</v>
      </c>
      <c r="N17" s="42">
        <v>12</v>
      </c>
      <c r="O17" s="43">
        <v>0.8</v>
      </c>
      <c r="P17" s="44">
        <v>99</v>
      </c>
    </row>
    <row r="18" ht="14.4" spans="1:16">
      <c r="A18" s="30">
        <v>12</v>
      </c>
      <c r="B18" s="31" t="s">
        <v>33</v>
      </c>
      <c r="C18" s="32">
        <v>1</v>
      </c>
      <c r="D18" s="33"/>
      <c r="E18" s="34">
        <v>123.39</v>
      </c>
      <c r="F18" s="34">
        <v>123.39</v>
      </c>
      <c r="G18" s="34"/>
      <c r="H18" s="35">
        <v>123.39</v>
      </c>
      <c r="I18" s="34">
        <v>123.39</v>
      </c>
      <c r="J18" s="34">
        <v>0</v>
      </c>
      <c r="K18" s="42">
        <v>3</v>
      </c>
      <c r="L18" s="42">
        <v>7</v>
      </c>
      <c r="M18" s="42">
        <v>11</v>
      </c>
      <c r="N18" s="42">
        <v>9</v>
      </c>
      <c r="O18" s="43">
        <v>0.818181818181818</v>
      </c>
      <c r="P18" s="44">
        <v>100</v>
      </c>
    </row>
    <row r="19" ht="28.8" spans="1:16">
      <c r="A19" s="30">
        <v>13</v>
      </c>
      <c r="B19" s="31" t="s">
        <v>34</v>
      </c>
      <c r="C19" s="32">
        <v>1</v>
      </c>
      <c r="D19" s="33"/>
      <c r="E19" s="34">
        <v>693.85</v>
      </c>
      <c r="F19" s="34">
        <v>693.85</v>
      </c>
      <c r="G19" s="34"/>
      <c r="H19" s="35">
        <v>693.85</v>
      </c>
      <c r="I19" s="34">
        <v>693.85</v>
      </c>
      <c r="J19" s="34">
        <v>0</v>
      </c>
      <c r="K19" s="42">
        <v>3</v>
      </c>
      <c r="L19" s="42">
        <v>6</v>
      </c>
      <c r="M19" s="42">
        <v>18</v>
      </c>
      <c r="N19" s="42">
        <v>17</v>
      </c>
      <c r="O19" s="43">
        <v>0.944444444444444</v>
      </c>
      <c r="P19" s="44">
        <v>99</v>
      </c>
    </row>
    <row r="20" ht="28.8" spans="1:16">
      <c r="A20" s="30">
        <v>14</v>
      </c>
      <c r="B20" s="31" t="s">
        <v>35</v>
      </c>
      <c r="C20" s="32">
        <v>1</v>
      </c>
      <c r="D20" s="33"/>
      <c r="E20" s="34">
        <v>74.9855</v>
      </c>
      <c r="F20" s="34">
        <v>74.9855</v>
      </c>
      <c r="G20" s="34"/>
      <c r="H20" s="35">
        <v>74.9855</v>
      </c>
      <c r="I20" s="34">
        <v>74.9855</v>
      </c>
      <c r="J20" s="34">
        <v>0</v>
      </c>
      <c r="K20" s="42">
        <v>3</v>
      </c>
      <c r="L20" s="42">
        <v>6</v>
      </c>
      <c r="M20" s="42">
        <v>11</v>
      </c>
      <c r="N20" s="42">
        <v>10</v>
      </c>
      <c r="O20" s="43">
        <v>0.909090909090909</v>
      </c>
      <c r="P20" s="44">
        <v>99</v>
      </c>
    </row>
    <row r="21" ht="28.8" spans="1:16">
      <c r="A21" s="30">
        <v>15</v>
      </c>
      <c r="B21" s="31" t="s">
        <v>36</v>
      </c>
      <c r="C21" s="32">
        <v>1</v>
      </c>
      <c r="D21" s="33"/>
      <c r="E21" s="34">
        <v>648.0726</v>
      </c>
      <c r="F21" s="34">
        <v>648.0726</v>
      </c>
      <c r="G21" s="34"/>
      <c r="H21" s="35">
        <v>648.0726</v>
      </c>
      <c r="I21" s="34">
        <v>648.0726</v>
      </c>
      <c r="J21" s="34">
        <v>0</v>
      </c>
      <c r="K21" s="42">
        <v>3</v>
      </c>
      <c r="L21" s="42">
        <v>6</v>
      </c>
      <c r="M21" s="42">
        <v>19</v>
      </c>
      <c r="N21" s="42">
        <v>17</v>
      </c>
      <c r="O21" s="43">
        <v>0.894736842105263</v>
      </c>
      <c r="P21" s="44">
        <v>99</v>
      </c>
    </row>
    <row r="22" ht="28.8" spans="1:16">
      <c r="A22" s="30">
        <v>16</v>
      </c>
      <c r="B22" s="31" t="s">
        <v>37</v>
      </c>
      <c r="C22" s="32">
        <v>1</v>
      </c>
      <c r="D22" s="33"/>
      <c r="E22" s="34">
        <v>239.83</v>
      </c>
      <c r="F22" s="34">
        <v>239.83</v>
      </c>
      <c r="G22" s="34"/>
      <c r="H22" s="35">
        <v>239.83</v>
      </c>
      <c r="I22" s="34">
        <v>239.83</v>
      </c>
      <c r="J22" s="34">
        <v>0</v>
      </c>
      <c r="K22" s="42">
        <v>3</v>
      </c>
      <c r="L22" s="42">
        <v>7</v>
      </c>
      <c r="M22" s="42">
        <v>11</v>
      </c>
      <c r="N22" s="42">
        <v>9</v>
      </c>
      <c r="O22" s="43">
        <v>0.818181818181818</v>
      </c>
      <c r="P22" s="44">
        <v>100</v>
      </c>
    </row>
    <row r="23" ht="14.4" spans="1:16">
      <c r="A23" s="30">
        <v>17</v>
      </c>
      <c r="B23" s="31" t="s">
        <v>38</v>
      </c>
      <c r="C23" s="32">
        <v>1</v>
      </c>
      <c r="D23" s="33"/>
      <c r="E23" s="34">
        <v>242.6856</v>
      </c>
      <c r="F23" s="34">
        <v>242.6856</v>
      </c>
      <c r="G23" s="34"/>
      <c r="H23" s="35">
        <v>242.6856</v>
      </c>
      <c r="I23" s="34">
        <v>242.6856</v>
      </c>
      <c r="J23" s="34">
        <v>0</v>
      </c>
      <c r="K23" s="42">
        <v>3</v>
      </c>
      <c r="L23" s="42">
        <v>6</v>
      </c>
      <c r="M23" s="42">
        <v>9</v>
      </c>
      <c r="N23" s="42">
        <v>8</v>
      </c>
      <c r="O23" s="43">
        <v>0.888888888888889</v>
      </c>
      <c r="P23" s="44">
        <v>99</v>
      </c>
    </row>
    <row r="24" ht="14.4" spans="1:16">
      <c r="A24" s="30">
        <v>18</v>
      </c>
      <c r="B24" s="31" t="s">
        <v>39</v>
      </c>
      <c r="C24" s="32">
        <v>1</v>
      </c>
      <c r="D24" s="33"/>
      <c r="E24" s="34">
        <v>177.0981</v>
      </c>
      <c r="F24" s="34">
        <v>177.0981</v>
      </c>
      <c r="G24" s="34"/>
      <c r="H24" s="35">
        <v>177.0981</v>
      </c>
      <c r="I24" s="34">
        <v>177.0981</v>
      </c>
      <c r="J24" s="34">
        <v>0</v>
      </c>
      <c r="K24" s="42">
        <v>3</v>
      </c>
      <c r="L24" s="42">
        <v>6</v>
      </c>
      <c r="M24" s="42">
        <v>8</v>
      </c>
      <c r="N24" s="42">
        <v>6</v>
      </c>
      <c r="O24" s="43">
        <v>0.75</v>
      </c>
      <c r="P24" s="44">
        <v>99</v>
      </c>
    </row>
    <row r="25" ht="28.8" spans="1:16">
      <c r="A25" s="30">
        <v>19</v>
      </c>
      <c r="B25" s="31" t="s">
        <v>40</v>
      </c>
      <c r="C25" s="32">
        <v>1</v>
      </c>
      <c r="D25" s="33"/>
      <c r="E25" s="34">
        <v>80.08</v>
      </c>
      <c r="F25" s="34">
        <v>70.08</v>
      </c>
      <c r="G25" s="34">
        <v>10</v>
      </c>
      <c r="H25" s="35">
        <v>80.08</v>
      </c>
      <c r="I25" s="34">
        <v>80.08</v>
      </c>
      <c r="J25" s="34">
        <v>0</v>
      </c>
      <c r="K25" s="42">
        <v>3</v>
      </c>
      <c r="L25" s="42">
        <v>6</v>
      </c>
      <c r="M25" s="42">
        <v>13</v>
      </c>
      <c r="N25" s="42">
        <v>11</v>
      </c>
      <c r="O25" s="43">
        <v>0.846153846153846</v>
      </c>
      <c r="P25" s="44">
        <v>99</v>
      </c>
    </row>
    <row r="26" ht="28.8" spans="1:16">
      <c r="A26" s="30">
        <v>20</v>
      </c>
      <c r="B26" s="31" t="s">
        <v>41</v>
      </c>
      <c r="C26" s="32">
        <v>1</v>
      </c>
      <c r="D26" s="33"/>
      <c r="E26" s="34">
        <v>562.542038</v>
      </c>
      <c r="F26" s="34">
        <v>486.9751</v>
      </c>
      <c r="G26" s="34">
        <v>75.566938</v>
      </c>
      <c r="H26" s="35">
        <v>562.542038</v>
      </c>
      <c r="I26" s="34">
        <v>562.542038</v>
      </c>
      <c r="J26" s="34">
        <v>0</v>
      </c>
      <c r="K26" s="42">
        <v>3</v>
      </c>
      <c r="L26" s="42">
        <v>6</v>
      </c>
      <c r="M26" s="42">
        <v>13</v>
      </c>
      <c r="N26" s="42">
        <v>11</v>
      </c>
      <c r="O26" s="43">
        <v>0.846153846153846</v>
      </c>
      <c r="P26" s="44">
        <v>99</v>
      </c>
    </row>
    <row r="27" ht="14.4" spans="1:16">
      <c r="A27" s="30">
        <v>21</v>
      </c>
      <c r="B27" s="31" t="s">
        <v>42</v>
      </c>
      <c r="C27" s="32">
        <v>1</v>
      </c>
      <c r="D27" s="33"/>
      <c r="E27" s="34">
        <v>359.459</v>
      </c>
      <c r="F27" s="34">
        <v>288.959</v>
      </c>
      <c r="G27" s="34">
        <v>70.5</v>
      </c>
      <c r="H27" s="35">
        <v>359.459</v>
      </c>
      <c r="I27" s="34">
        <v>359.459</v>
      </c>
      <c r="J27" s="34">
        <v>0</v>
      </c>
      <c r="K27" s="42">
        <v>3</v>
      </c>
      <c r="L27" s="42">
        <v>6</v>
      </c>
      <c r="M27" s="42">
        <v>15</v>
      </c>
      <c r="N27" s="42">
        <v>14</v>
      </c>
      <c r="O27" s="43">
        <v>0.933333333333333</v>
      </c>
      <c r="P27" s="44">
        <v>99</v>
      </c>
    </row>
    <row r="28" ht="28.8" spans="1:16">
      <c r="A28" s="30">
        <v>22</v>
      </c>
      <c r="B28" s="31" t="s">
        <v>43</v>
      </c>
      <c r="C28" s="32">
        <v>1</v>
      </c>
      <c r="D28" s="33"/>
      <c r="E28" s="34">
        <v>2040.85</v>
      </c>
      <c r="F28" s="34">
        <v>611.24</v>
      </c>
      <c r="G28" s="34">
        <v>1429.61</v>
      </c>
      <c r="H28" s="35">
        <v>2040.85</v>
      </c>
      <c r="I28" s="34">
        <v>2040.85</v>
      </c>
      <c r="J28" s="34">
        <v>0</v>
      </c>
      <c r="K28" s="42">
        <v>3</v>
      </c>
      <c r="L28" s="42">
        <v>7</v>
      </c>
      <c r="M28" s="42">
        <v>16</v>
      </c>
      <c r="N28" s="42">
        <v>14</v>
      </c>
      <c r="O28" s="43">
        <v>0.875</v>
      </c>
      <c r="P28" s="44">
        <v>100</v>
      </c>
    </row>
    <row r="29" ht="14.4" spans="1:16">
      <c r="A29" s="30">
        <v>23</v>
      </c>
      <c r="B29" s="31" t="s">
        <v>44</v>
      </c>
      <c r="C29" s="32">
        <v>1</v>
      </c>
      <c r="D29" s="33"/>
      <c r="E29" s="34">
        <v>1144.2252</v>
      </c>
      <c r="F29" s="34">
        <v>879.9001</v>
      </c>
      <c r="G29" s="34">
        <v>264.3251</v>
      </c>
      <c r="H29" s="35">
        <v>1144.2252</v>
      </c>
      <c r="I29" s="34">
        <v>1144.2252</v>
      </c>
      <c r="J29" s="34">
        <v>0</v>
      </c>
      <c r="K29" s="42">
        <v>3</v>
      </c>
      <c r="L29" s="42">
        <v>6</v>
      </c>
      <c r="M29" s="42">
        <v>13</v>
      </c>
      <c r="N29" s="42">
        <v>11</v>
      </c>
      <c r="O29" s="43">
        <v>0.846153846153846</v>
      </c>
      <c r="P29" s="44">
        <v>99</v>
      </c>
    </row>
    <row r="30" ht="14.4" spans="1:16">
      <c r="A30" s="30">
        <v>24</v>
      </c>
      <c r="B30" s="31" t="s">
        <v>45</v>
      </c>
      <c r="C30" s="32">
        <v>1</v>
      </c>
      <c r="D30" s="33"/>
      <c r="E30" s="34">
        <v>645.7452</v>
      </c>
      <c r="F30" s="34">
        <v>476.5611</v>
      </c>
      <c r="G30" s="34">
        <v>169.1841</v>
      </c>
      <c r="H30" s="35">
        <v>645.7452</v>
      </c>
      <c r="I30" s="34">
        <v>645.7452</v>
      </c>
      <c r="J30" s="34">
        <v>0</v>
      </c>
      <c r="K30" s="42">
        <v>3</v>
      </c>
      <c r="L30" s="42">
        <v>6</v>
      </c>
      <c r="M30" s="42">
        <v>24</v>
      </c>
      <c r="N30" s="42">
        <v>19</v>
      </c>
      <c r="O30" s="43">
        <v>0.791666666666667</v>
      </c>
      <c r="P30" s="44">
        <v>99</v>
      </c>
    </row>
    <row r="31" ht="14.4" spans="1:16">
      <c r="A31" s="30">
        <v>25</v>
      </c>
      <c r="B31" s="31" t="s">
        <v>46</v>
      </c>
      <c r="C31" s="32">
        <v>1</v>
      </c>
      <c r="D31" s="33"/>
      <c r="E31" s="34">
        <v>2088.9227</v>
      </c>
      <c r="F31" s="34">
        <v>1766.0274</v>
      </c>
      <c r="G31" s="34">
        <v>322.8953</v>
      </c>
      <c r="H31" s="35">
        <v>2088.9227</v>
      </c>
      <c r="I31" s="34">
        <v>2079.3732</v>
      </c>
      <c r="J31" s="34">
        <v>9.5495</v>
      </c>
      <c r="K31" s="42">
        <v>3</v>
      </c>
      <c r="L31" s="42">
        <v>7</v>
      </c>
      <c r="M31" s="42">
        <v>24</v>
      </c>
      <c r="N31" s="42">
        <v>19</v>
      </c>
      <c r="O31" s="43">
        <v>0.791666666666667</v>
      </c>
      <c r="P31" s="44">
        <v>100</v>
      </c>
    </row>
    <row r="32" ht="14.4" spans="1:16">
      <c r="A32" s="30">
        <v>26</v>
      </c>
      <c r="B32" s="31" t="s">
        <v>47</v>
      </c>
      <c r="C32" s="32">
        <v>1</v>
      </c>
      <c r="D32" s="33"/>
      <c r="E32" s="34">
        <v>1718.48</v>
      </c>
      <c r="F32" s="34">
        <v>1494.08</v>
      </c>
      <c r="G32" s="34">
        <v>224.4</v>
      </c>
      <c r="H32" s="35">
        <v>1718.48</v>
      </c>
      <c r="I32" s="34">
        <v>1718.48</v>
      </c>
      <c r="J32" s="34">
        <v>0</v>
      </c>
      <c r="K32" s="42">
        <v>3</v>
      </c>
      <c r="L32" s="42">
        <v>6</v>
      </c>
      <c r="M32" s="42">
        <v>18</v>
      </c>
      <c r="N32" s="42">
        <v>16</v>
      </c>
      <c r="O32" s="43">
        <v>0.888888888888889</v>
      </c>
      <c r="P32" s="44">
        <v>99</v>
      </c>
    </row>
    <row r="33" ht="14.4" spans="1:16">
      <c r="A33" s="30">
        <v>27</v>
      </c>
      <c r="B33" s="31" t="s">
        <v>48</v>
      </c>
      <c r="C33" s="32">
        <v>1</v>
      </c>
      <c r="D33" s="33"/>
      <c r="E33" s="34">
        <v>1744.2065</v>
      </c>
      <c r="F33" s="34">
        <v>1552.7299</v>
      </c>
      <c r="G33" s="34">
        <v>191.4766</v>
      </c>
      <c r="H33" s="35">
        <v>1744.2065</v>
      </c>
      <c r="I33" s="34">
        <v>1744.2065</v>
      </c>
      <c r="J33" s="34">
        <v>0</v>
      </c>
      <c r="K33" s="42">
        <v>3</v>
      </c>
      <c r="L33" s="42">
        <v>6</v>
      </c>
      <c r="M33" s="42">
        <v>24</v>
      </c>
      <c r="N33" s="42">
        <v>23</v>
      </c>
      <c r="O33" s="43">
        <v>0.958333333333333</v>
      </c>
      <c r="P33" s="44">
        <v>99</v>
      </c>
    </row>
    <row r="34" ht="14.4" spans="1:16">
      <c r="A34" s="30">
        <v>28</v>
      </c>
      <c r="B34" s="31" t="s">
        <v>49</v>
      </c>
      <c r="C34" s="32">
        <v>1</v>
      </c>
      <c r="D34" s="33"/>
      <c r="E34" s="34">
        <v>2725.07</v>
      </c>
      <c r="F34" s="34">
        <v>2410.17</v>
      </c>
      <c r="G34" s="34">
        <v>314.9</v>
      </c>
      <c r="H34" s="35">
        <v>2725.07</v>
      </c>
      <c r="I34" s="34">
        <v>2725.07</v>
      </c>
      <c r="J34" s="34">
        <v>0</v>
      </c>
      <c r="K34" s="42">
        <v>3</v>
      </c>
      <c r="L34" s="42">
        <v>7</v>
      </c>
      <c r="M34" s="42">
        <v>23</v>
      </c>
      <c r="N34" s="42">
        <v>17</v>
      </c>
      <c r="O34" s="43">
        <v>0.739130434782609</v>
      </c>
      <c r="P34" s="44">
        <v>100</v>
      </c>
    </row>
    <row r="35" ht="28.8" spans="1:16">
      <c r="A35" s="30">
        <v>29</v>
      </c>
      <c r="B35" s="31" t="s">
        <v>50</v>
      </c>
      <c r="C35" s="32">
        <v>1</v>
      </c>
      <c r="D35" s="33"/>
      <c r="E35" s="34">
        <v>473.98</v>
      </c>
      <c r="F35" s="34">
        <v>460.03</v>
      </c>
      <c r="G35" s="34">
        <v>13.95</v>
      </c>
      <c r="H35" s="35">
        <v>473.98</v>
      </c>
      <c r="I35" s="34">
        <v>473.98</v>
      </c>
      <c r="J35" s="34">
        <v>0</v>
      </c>
      <c r="K35" s="42">
        <v>3</v>
      </c>
      <c r="L35" s="42">
        <v>7</v>
      </c>
      <c r="M35" s="42">
        <v>24</v>
      </c>
      <c r="N35" s="42">
        <v>19</v>
      </c>
      <c r="O35" s="43">
        <v>0.791666666666667</v>
      </c>
      <c r="P35" s="44">
        <v>100</v>
      </c>
    </row>
    <row r="36" ht="28.8" spans="1:16">
      <c r="A36" s="30">
        <v>30</v>
      </c>
      <c r="B36" s="31" t="s">
        <v>51</v>
      </c>
      <c r="C36" s="32">
        <v>1</v>
      </c>
      <c r="D36" s="33"/>
      <c r="E36" s="34">
        <v>1814.27</v>
      </c>
      <c r="F36" s="34">
        <v>1712.06</v>
      </c>
      <c r="G36" s="34">
        <v>102.21</v>
      </c>
      <c r="H36" s="35">
        <v>1814.27</v>
      </c>
      <c r="I36" s="34">
        <v>1814.27</v>
      </c>
      <c r="J36" s="34">
        <v>0</v>
      </c>
      <c r="K36" s="42">
        <v>3</v>
      </c>
      <c r="L36" s="42">
        <v>6</v>
      </c>
      <c r="M36" s="42">
        <v>21</v>
      </c>
      <c r="N36" s="42">
        <v>20</v>
      </c>
      <c r="O36" s="43">
        <v>0.952380952380952</v>
      </c>
      <c r="P36" s="44">
        <v>99</v>
      </c>
    </row>
    <row r="37" ht="28.8" spans="1:16">
      <c r="A37" s="30">
        <v>31</v>
      </c>
      <c r="B37" s="31" t="s">
        <v>52</v>
      </c>
      <c r="C37" s="32">
        <v>1</v>
      </c>
      <c r="D37" s="33"/>
      <c r="E37" s="34">
        <v>955.04</v>
      </c>
      <c r="F37" s="34">
        <v>923.36</v>
      </c>
      <c r="G37" s="34">
        <v>31.68</v>
      </c>
      <c r="H37" s="35">
        <v>955.04</v>
      </c>
      <c r="I37" s="34">
        <v>955.04</v>
      </c>
      <c r="J37" s="34">
        <v>0</v>
      </c>
      <c r="K37" s="42">
        <v>3</v>
      </c>
      <c r="L37" s="42">
        <v>6</v>
      </c>
      <c r="M37" s="42">
        <v>21</v>
      </c>
      <c r="N37" s="42">
        <v>20</v>
      </c>
      <c r="O37" s="43">
        <v>0.952380952380952</v>
      </c>
      <c r="P37" s="44">
        <v>99</v>
      </c>
    </row>
    <row r="38" ht="28.8" spans="1:16">
      <c r="A38" s="30">
        <v>32</v>
      </c>
      <c r="B38" s="31" t="s">
        <v>53</v>
      </c>
      <c r="C38" s="32">
        <v>1</v>
      </c>
      <c r="D38" s="33"/>
      <c r="E38" s="34">
        <v>2333.15</v>
      </c>
      <c r="F38" s="34">
        <v>2185.29</v>
      </c>
      <c r="G38" s="34">
        <v>147.86</v>
      </c>
      <c r="H38" s="35">
        <v>2333.15</v>
      </c>
      <c r="I38" s="34">
        <v>2333.15</v>
      </c>
      <c r="J38" s="34">
        <v>0</v>
      </c>
      <c r="K38" s="42">
        <v>3</v>
      </c>
      <c r="L38" s="42">
        <v>7</v>
      </c>
      <c r="M38" s="42">
        <v>22</v>
      </c>
      <c r="N38" s="42">
        <v>19</v>
      </c>
      <c r="O38" s="43">
        <v>0.863636363636364</v>
      </c>
      <c r="P38" s="44">
        <v>100</v>
      </c>
    </row>
    <row r="39" ht="28.8" spans="1:16">
      <c r="A39" s="30">
        <v>33</v>
      </c>
      <c r="B39" s="31" t="s">
        <v>54</v>
      </c>
      <c r="C39" s="32">
        <v>1</v>
      </c>
      <c r="D39" s="33"/>
      <c r="E39" s="34">
        <v>864.87</v>
      </c>
      <c r="F39" s="34">
        <v>845.76</v>
      </c>
      <c r="G39" s="34">
        <v>19.11</v>
      </c>
      <c r="H39" s="35">
        <v>864.87</v>
      </c>
      <c r="I39" s="34">
        <v>864.87</v>
      </c>
      <c r="J39" s="34">
        <v>0</v>
      </c>
      <c r="K39" s="42">
        <v>3</v>
      </c>
      <c r="L39" s="42">
        <v>6</v>
      </c>
      <c r="M39" s="42">
        <v>14</v>
      </c>
      <c r="N39" s="42">
        <v>13</v>
      </c>
      <c r="O39" s="43">
        <v>0.928571428571429</v>
      </c>
      <c r="P39" s="44">
        <v>99</v>
      </c>
    </row>
    <row r="40" ht="28.8" spans="1:16">
      <c r="A40" s="30">
        <v>34</v>
      </c>
      <c r="B40" s="31" t="s">
        <v>55</v>
      </c>
      <c r="C40" s="32">
        <v>1</v>
      </c>
      <c r="D40" s="33"/>
      <c r="E40" s="34">
        <v>1389.97</v>
      </c>
      <c r="F40" s="34">
        <v>1330.98</v>
      </c>
      <c r="G40" s="34">
        <v>58.99</v>
      </c>
      <c r="H40" s="35">
        <v>1389.97</v>
      </c>
      <c r="I40" s="34">
        <v>1389.97</v>
      </c>
      <c r="J40" s="34">
        <v>0</v>
      </c>
      <c r="K40" s="42">
        <v>3</v>
      </c>
      <c r="L40" s="42">
        <v>6</v>
      </c>
      <c r="M40" s="42">
        <v>22</v>
      </c>
      <c r="N40" s="42">
        <v>21</v>
      </c>
      <c r="O40" s="43">
        <v>0.954545454545455</v>
      </c>
      <c r="P40" s="44">
        <v>99</v>
      </c>
    </row>
    <row r="41" ht="28.8" spans="1:16">
      <c r="A41" s="30">
        <v>35</v>
      </c>
      <c r="B41" s="31" t="s">
        <v>56</v>
      </c>
      <c r="C41" s="32">
        <v>1</v>
      </c>
      <c r="D41" s="33"/>
      <c r="E41" s="34">
        <v>39.45</v>
      </c>
      <c r="F41" s="34">
        <v>39.45</v>
      </c>
      <c r="G41" s="34"/>
      <c r="H41" s="35">
        <v>39.45</v>
      </c>
      <c r="I41" s="34">
        <v>39.45</v>
      </c>
      <c r="J41" s="34">
        <v>0</v>
      </c>
      <c r="K41" s="42">
        <v>3</v>
      </c>
      <c r="L41" s="42">
        <v>7</v>
      </c>
      <c r="M41" s="42">
        <v>11</v>
      </c>
      <c r="N41" s="42">
        <v>8</v>
      </c>
      <c r="O41" s="43">
        <v>0.727272727272727</v>
      </c>
      <c r="P41" s="44">
        <v>100</v>
      </c>
    </row>
    <row r="42" ht="28.8" spans="1:16">
      <c r="A42" s="30">
        <v>36</v>
      </c>
      <c r="B42" s="31" t="s">
        <v>57</v>
      </c>
      <c r="C42" s="32">
        <v>1</v>
      </c>
      <c r="D42" s="33"/>
      <c r="E42" s="34">
        <v>205.42</v>
      </c>
      <c r="F42" s="34">
        <v>199.42</v>
      </c>
      <c r="G42" s="34">
        <v>6</v>
      </c>
      <c r="H42" s="35">
        <v>205.42</v>
      </c>
      <c r="I42" s="34">
        <v>205.42</v>
      </c>
      <c r="J42" s="34">
        <v>0</v>
      </c>
      <c r="K42" s="42">
        <v>3</v>
      </c>
      <c r="L42" s="42">
        <v>7</v>
      </c>
      <c r="M42" s="42">
        <v>16</v>
      </c>
      <c r="N42" s="42">
        <v>14</v>
      </c>
      <c r="O42" s="43">
        <v>0.875</v>
      </c>
      <c r="P42" s="44">
        <v>100</v>
      </c>
    </row>
    <row r="43" ht="14.4" spans="1:16">
      <c r="A43" s="30">
        <v>37</v>
      </c>
      <c r="B43" s="31" t="s">
        <v>58</v>
      </c>
      <c r="C43" s="32">
        <v>1</v>
      </c>
      <c r="D43" s="33"/>
      <c r="E43" s="34">
        <v>472.59</v>
      </c>
      <c r="F43" s="34">
        <v>472.59</v>
      </c>
      <c r="G43" s="34"/>
      <c r="H43" s="35">
        <v>472.59</v>
      </c>
      <c r="I43" s="34">
        <v>472.59</v>
      </c>
      <c r="J43" s="34">
        <v>0</v>
      </c>
      <c r="K43" s="42">
        <v>3</v>
      </c>
      <c r="L43" s="42">
        <v>6</v>
      </c>
      <c r="M43" s="42">
        <v>11</v>
      </c>
      <c r="N43" s="42">
        <v>9</v>
      </c>
      <c r="O43" s="43">
        <v>0.818181818181818</v>
      </c>
      <c r="P43" s="44">
        <v>99</v>
      </c>
    </row>
    <row r="44" ht="14.4" spans="1:16">
      <c r="A44" s="30">
        <v>38</v>
      </c>
      <c r="B44" s="31" t="s">
        <v>59</v>
      </c>
      <c r="C44" s="32">
        <v>1</v>
      </c>
      <c r="D44" s="33"/>
      <c r="E44" s="34">
        <v>74.38</v>
      </c>
      <c r="F44" s="34">
        <v>74.38</v>
      </c>
      <c r="G44" s="34"/>
      <c r="H44" s="35">
        <v>74.38</v>
      </c>
      <c r="I44" s="34">
        <v>74.38</v>
      </c>
      <c r="J44" s="34">
        <v>0</v>
      </c>
      <c r="K44" s="42">
        <v>3</v>
      </c>
      <c r="L44" s="42">
        <v>7</v>
      </c>
      <c r="M44" s="42">
        <v>16</v>
      </c>
      <c r="N44" s="42">
        <v>13</v>
      </c>
      <c r="O44" s="43">
        <v>0.8125</v>
      </c>
      <c r="P44" s="44">
        <v>100</v>
      </c>
    </row>
    <row r="45" ht="43.2" spans="1:16">
      <c r="A45" s="30">
        <v>39</v>
      </c>
      <c r="B45" s="31" t="s">
        <v>60</v>
      </c>
      <c r="C45" s="32">
        <v>1</v>
      </c>
      <c r="D45" s="33"/>
      <c r="E45" s="34">
        <v>204.55</v>
      </c>
      <c r="F45" s="34">
        <v>204.55</v>
      </c>
      <c r="G45" s="34"/>
      <c r="H45" s="35">
        <v>204.55</v>
      </c>
      <c r="I45" s="34">
        <v>204.55</v>
      </c>
      <c r="J45" s="34">
        <v>0</v>
      </c>
      <c r="K45" s="42">
        <v>3</v>
      </c>
      <c r="L45" s="42">
        <v>6</v>
      </c>
      <c r="M45" s="42">
        <v>11</v>
      </c>
      <c r="N45" s="42">
        <v>10</v>
      </c>
      <c r="O45" s="43">
        <v>0.909090909090909</v>
      </c>
      <c r="P45" s="44">
        <v>99</v>
      </c>
    </row>
    <row r="46" ht="28.8" spans="1:16">
      <c r="A46" s="30">
        <v>40</v>
      </c>
      <c r="B46" s="31" t="s">
        <v>61</v>
      </c>
      <c r="C46" s="32">
        <v>1</v>
      </c>
      <c r="D46" s="33"/>
      <c r="E46" s="34">
        <v>890.842812</v>
      </c>
      <c r="F46" s="34">
        <v>765.8355</v>
      </c>
      <c r="G46" s="34">
        <v>125.007312</v>
      </c>
      <c r="H46" s="35">
        <v>890.842812</v>
      </c>
      <c r="I46" s="34">
        <v>890.842812</v>
      </c>
      <c r="J46" s="34">
        <v>0</v>
      </c>
      <c r="K46" s="42">
        <v>3</v>
      </c>
      <c r="L46" s="42">
        <v>6</v>
      </c>
      <c r="M46" s="42">
        <v>11</v>
      </c>
      <c r="N46" s="42">
        <v>9</v>
      </c>
      <c r="O46" s="43">
        <v>0.818181818181818</v>
      </c>
      <c r="P46" s="44">
        <v>99</v>
      </c>
    </row>
    <row r="47" s="13" customFormat="1" ht="28.8" spans="1:16">
      <c r="A47" s="30">
        <v>41</v>
      </c>
      <c r="B47" s="31" t="s">
        <v>62</v>
      </c>
      <c r="C47" s="32">
        <v>1</v>
      </c>
      <c r="D47" s="33"/>
      <c r="E47" s="34">
        <v>2508.13</v>
      </c>
      <c r="F47" s="34">
        <v>56.13</v>
      </c>
      <c r="G47" s="34">
        <v>2452</v>
      </c>
      <c r="H47" s="35">
        <v>2508.13</v>
      </c>
      <c r="I47" s="34">
        <v>2508.13</v>
      </c>
      <c r="J47" s="34">
        <v>0</v>
      </c>
      <c r="K47" s="42">
        <v>3</v>
      </c>
      <c r="L47" s="42">
        <v>6</v>
      </c>
      <c r="M47" s="42">
        <v>14</v>
      </c>
      <c r="N47" s="42">
        <v>13</v>
      </c>
      <c r="O47" s="43">
        <v>0.928571428571429</v>
      </c>
      <c r="P47" s="44">
        <v>99</v>
      </c>
    </row>
    <row r="48" ht="14.4" spans="1:16">
      <c r="A48" s="30">
        <v>42</v>
      </c>
      <c r="B48" s="31" t="s">
        <v>63</v>
      </c>
      <c r="C48" s="32">
        <v>1</v>
      </c>
      <c r="D48" s="33"/>
      <c r="E48" s="34">
        <v>213.16</v>
      </c>
      <c r="F48" s="34">
        <v>213.16</v>
      </c>
      <c r="G48" s="34"/>
      <c r="H48" s="35">
        <v>213.16</v>
      </c>
      <c r="I48" s="34">
        <v>213.16</v>
      </c>
      <c r="J48" s="34">
        <v>0</v>
      </c>
      <c r="K48" s="42">
        <v>3</v>
      </c>
      <c r="L48" s="42">
        <v>6</v>
      </c>
      <c r="M48" s="42">
        <v>13</v>
      </c>
      <c r="N48" s="42">
        <v>12</v>
      </c>
      <c r="O48" s="43">
        <v>0.923076923076923</v>
      </c>
      <c r="P48" s="44">
        <v>99</v>
      </c>
    </row>
    <row r="49" ht="14.4" spans="1:16">
      <c r="A49" s="30">
        <v>43</v>
      </c>
      <c r="B49" s="31" t="s">
        <v>64</v>
      </c>
      <c r="C49" s="32">
        <v>1</v>
      </c>
      <c r="D49" s="33"/>
      <c r="E49" s="34">
        <v>236.79</v>
      </c>
      <c r="F49" s="34">
        <v>211.79</v>
      </c>
      <c r="G49" s="34">
        <v>25</v>
      </c>
      <c r="H49" s="35">
        <v>236.79</v>
      </c>
      <c r="I49" s="34">
        <v>236.79</v>
      </c>
      <c r="J49" s="34">
        <v>0</v>
      </c>
      <c r="K49" s="42">
        <v>3</v>
      </c>
      <c r="L49" s="42">
        <v>7</v>
      </c>
      <c r="M49" s="42">
        <v>15</v>
      </c>
      <c r="N49" s="42">
        <v>12</v>
      </c>
      <c r="O49" s="43">
        <v>0.8</v>
      </c>
      <c r="P49" s="44">
        <v>100</v>
      </c>
    </row>
    <row r="50" ht="14.4" spans="1:16">
      <c r="A50" s="30">
        <v>44</v>
      </c>
      <c r="B50" s="31" t="s">
        <v>65</v>
      </c>
      <c r="C50" s="32">
        <v>1</v>
      </c>
      <c r="D50" s="33"/>
      <c r="E50" s="34">
        <v>153.844</v>
      </c>
      <c r="F50" s="34">
        <v>153.844</v>
      </c>
      <c r="G50" s="34"/>
      <c r="H50" s="35">
        <v>153.844</v>
      </c>
      <c r="I50" s="34">
        <v>153.844</v>
      </c>
      <c r="J50" s="34">
        <v>0</v>
      </c>
      <c r="K50" s="42">
        <v>3</v>
      </c>
      <c r="L50" s="42">
        <v>6</v>
      </c>
      <c r="M50" s="42">
        <v>8</v>
      </c>
      <c r="N50" s="42">
        <v>7</v>
      </c>
      <c r="O50" s="43">
        <v>0.875</v>
      </c>
      <c r="P50" s="44">
        <v>99</v>
      </c>
    </row>
    <row r="51" ht="28.8" spans="1:16">
      <c r="A51" s="30">
        <v>45</v>
      </c>
      <c r="B51" s="31" t="s">
        <v>66</v>
      </c>
      <c r="C51" s="32">
        <v>1</v>
      </c>
      <c r="D51" s="33"/>
      <c r="E51" s="34">
        <v>143.77</v>
      </c>
      <c r="F51" s="34">
        <v>112.69</v>
      </c>
      <c r="G51" s="34">
        <v>31.08</v>
      </c>
      <c r="H51" s="35">
        <v>143.77</v>
      </c>
      <c r="I51" s="34">
        <v>143.77</v>
      </c>
      <c r="J51" s="34">
        <v>0</v>
      </c>
      <c r="K51" s="42">
        <v>3</v>
      </c>
      <c r="L51" s="42">
        <v>6</v>
      </c>
      <c r="M51" s="42">
        <v>15</v>
      </c>
      <c r="N51" s="42">
        <v>13</v>
      </c>
      <c r="O51" s="43">
        <v>0.866666666666667</v>
      </c>
      <c r="P51" s="44">
        <v>99</v>
      </c>
    </row>
    <row r="52" ht="14.4" spans="1:16">
      <c r="A52" s="30">
        <v>46</v>
      </c>
      <c r="B52" s="31" t="s">
        <v>67</v>
      </c>
      <c r="C52" s="32">
        <v>1</v>
      </c>
      <c r="D52" s="33"/>
      <c r="E52" s="34">
        <v>43.0779</v>
      </c>
      <c r="F52" s="34">
        <v>43.0779</v>
      </c>
      <c r="G52" s="34"/>
      <c r="H52" s="35">
        <v>43.0779</v>
      </c>
      <c r="I52" s="34">
        <v>43.0779</v>
      </c>
      <c r="J52" s="34">
        <v>0</v>
      </c>
      <c r="K52" s="42">
        <v>3</v>
      </c>
      <c r="L52" s="42">
        <v>6</v>
      </c>
      <c r="M52" s="42">
        <v>9</v>
      </c>
      <c r="N52" s="42">
        <v>7</v>
      </c>
      <c r="O52" s="43">
        <v>0.777777777777778</v>
      </c>
      <c r="P52" s="44">
        <v>99</v>
      </c>
    </row>
    <row r="53" ht="28.8" spans="1:16">
      <c r="A53" s="30">
        <v>47</v>
      </c>
      <c r="B53" s="31" t="s">
        <v>68</v>
      </c>
      <c r="C53" s="32">
        <v>1</v>
      </c>
      <c r="D53" s="33"/>
      <c r="E53" s="34">
        <v>727.937</v>
      </c>
      <c r="F53" s="34">
        <v>419.337</v>
      </c>
      <c r="G53" s="34">
        <v>308.6</v>
      </c>
      <c r="H53" s="35">
        <v>727.937</v>
      </c>
      <c r="I53" s="34">
        <v>727.937</v>
      </c>
      <c r="J53" s="34">
        <v>0</v>
      </c>
      <c r="K53" s="42">
        <v>3</v>
      </c>
      <c r="L53" s="42">
        <v>6</v>
      </c>
      <c r="M53" s="42">
        <v>11</v>
      </c>
      <c r="N53" s="42">
        <v>9</v>
      </c>
      <c r="O53" s="43">
        <v>0.818181818181818</v>
      </c>
      <c r="P53" s="44">
        <v>99</v>
      </c>
    </row>
    <row r="54" ht="28.8" spans="1:16">
      <c r="A54" s="30">
        <v>48</v>
      </c>
      <c r="B54" s="31" t="s">
        <v>69</v>
      </c>
      <c r="C54" s="32">
        <v>1</v>
      </c>
      <c r="D54" s="33"/>
      <c r="E54" s="34">
        <v>109.0413</v>
      </c>
      <c r="F54" s="34">
        <v>109.0413</v>
      </c>
      <c r="G54" s="34"/>
      <c r="H54" s="35">
        <v>109.0413</v>
      </c>
      <c r="I54" s="34">
        <v>109.0413</v>
      </c>
      <c r="J54" s="34">
        <v>0</v>
      </c>
      <c r="K54" s="42">
        <v>3</v>
      </c>
      <c r="L54" s="42">
        <v>6</v>
      </c>
      <c r="M54" s="42">
        <v>8</v>
      </c>
      <c r="N54" s="42">
        <v>6</v>
      </c>
      <c r="O54" s="43">
        <v>0.75</v>
      </c>
      <c r="P54" s="44">
        <v>99</v>
      </c>
    </row>
    <row r="55" ht="28.8" spans="1:16">
      <c r="A55" s="30">
        <v>49</v>
      </c>
      <c r="B55" s="31" t="s">
        <v>70</v>
      </c>
      <c r="C55" s="32">
        <v>1</v>
      </c>
      <c r="D55" s="33"/>
      <c r="E55" s="34">
        <v>2059.19</v>
      </c>
      <c r="F55" s="34">
        <v>371.57</v>
      </c>
      <c r="G55" s="34">
        <v>1687.62</v>
      </c>
      <c r="H55" s="35">
        <v>2059.19</v>
      </c>
      <c r="I55" s="34">
        <v>2059.19</v>
      </c>
      <c r="J55" s="34">
        <v>0</v>
      </c>
      <c r="K55" s="42">
        <v>3</v>
      </c>
      <c r="L55" s="42">
        <v>7</v>
      </c>
      <c r="M55" s="42">
        <v>15</v>
      </c>
      <c r="N55" s="42">
        <v>12</v>
      </c>
      <c r="O55" s="43">
        <v>0.8</v>
      </c>
      <c r="P55" s="44">
        <v>100</v>
      </c>
    </row>
    <row r="56" ht="14.4" spans="1:16">
      <c r="A56" s="30">
        <v>50</v>
      </c>
      <c r="B56" s="31" t="s">
        <v>71</v>
      </c>
      <c r="C56" s="32">
        <v>1</v>
      </c>
      <c r="D56" s="33"/>
      <c r="E56" s="34">
        <v>5707.07</v>
      </c>
      <c r="F56" s="34">
        <v>5593.07</v>
      </c>
      <c r="G56" s="34">
        <v>114</v>
      </c>
      <c r="H56" s="35">
        <v>5707.07</v>
      </c>
      <c r="I56" s="34">
        <v>5707.07</v>
      </c>
      <c r="J56" s="34">
        <v>0</v>
      </c>
      <c r="K56" s="42">
        <v>3</v>
      </c>
      <c r="L56" s="42">
        <v>6</v>
      </c>
      <c r="M56" s="42">
        <v>17</v>
      </c>
      <c r="N56" s="42">
        <v>15</v>
      </c>
      <c r="O56" s="43">
        <v>0.882352941176471</v>
      </c>
      <c r="P56" s="44">
        <v>99</v>
      </c>
    </row>
    <row r="57" ht="28.8" spans="1:16">
      <c r="A57" s="30">
        <v>51</v>
      </c>
      <c r="B57" s="31" t="s">
        <v>72</v>
      </c>
      <c r="C57" s="32">
        <v>1</v>
      </c>
      <c r="D57" s="33"/>
      <c r="E57" s="34">
        <v>686.14</v>
      </c>
      <c r="F57" s="34">
        <v>686.14</v>
      </c>
      <c r="G57" s="34"/>
      <c r="H57" s="35">
        <v>686.14</v>
      </c>
      <c r="I57" s="34">
        <v>686.14</v>
      </c>
      <c r="J57" s="34">
        <v>0</v>
      </c>
      <c r="K57" s="42">
        <v>3</v>
      </c>
      <c r="L57" s="42">
        <v>6</v>
      </c>
      <c r="M57" s="42">
        <v>12</v>
      </c>
      <c r="N57" s="42">
        <v>11</v>
      </c>
      <c r="O57" s="43">
        <v>0.916666666666667</v>
      </c>
      <c r="P57" s="44">
        <v>99</v>
      </c>
    </row>
    <row r="58" ht="28.8" spans="1:16">
      <c r="A58" s="30">
        <v>52</v>
      </c>
      <c r="B58" s="31" t="s">
        <v>73</v>
      </c>
      <c r="C58" s="32">
        <v>1</v>
      </c>
      <c r="D58" s="33"/>
      <c r="E58" s="34">
        <v>360.97</v>
      </c>
      <c r="F58" s="34">
        <v>358.57</v>
      </c>
      <c r="G58" s="34">
        <v>2.4</v>
      </c>
      <c r="H58" s="35">
        <v>360.97</v>
      </c>
      <c r="I58" s="34">
        <v>360.97</v>
      </c>
      <c r="J58" s="34">
        <v>0</v>
      </c>
      <c r="K58" s="42">
        <v>3</v>
      </c>
      <c r="L58" s="42">
        <v>7</v>
      </c>
      <c r="M58" s="42">
        <v>14</v>
      </c>
      <c r="N58" s="42">
        <v>11</v>
      </c>
      <c r="O58" s="43">
        <v>0.785714285714286</v>
      </c>
      <c r="P58" s="44">
        <v>100</v>
      </c>
    </row>
    <row r="59" ht="14.4" spans="1:16">
      <c r="A59" s="30">
        <v>53</v>
      </c>
      <c r="B59" s="31" t="s">
        <v>74</v>
      </c>
      <c r="C59" s="32">
        <v>1</v>
      </c>
      <c r="D59" s="33"/>
      <c r="E59" s="34">
        <v>372.0748</v>
      </c>
      <c r="F59" s="34">
        <v>332.4748</v>
      </c>
      <c r="G59" s="34">
        <v>39.6</v>
      </c>
      <c r="H59" s="35">
        <v>372.0748</v>
      </c>
      <c r="I59" s="34">
        <v>372.0748</v>
      </c>
      <c r="J59" s="34">
        <v>0</v>
      </c>
      <c r="K59" s="42">
        <v>3</v>
      </c>
      <c r="L59" s="42">
        <v>6</v>
      </c>
      <c r="M59" s="42">
        <v>11</v>
      </c>
      <c r="N59" s="42">
        <v>9</v>
      </c>
      <c r="O59" s="43">
        <v>0.818181818181818</v>
      </c>
      <c r="P59" s="44">
        <v>99</v>
      </c>
    </row>
    <row r="60" ht="28.8" spans="1:16">
      <c r="A60" s="30">
        <v>54</v>
      </c>
      <c r="B60" s="31" t="s">
        <v>75</v>
      </c>
      <c r="C60" s="32">
        <v>1</v>
      </c>
      <c r="D60" s="33"/>
      <c r="E60" s="34">
        <v>262.87</v>
      </c>
      <c r="F60" s="34">
        <v>262.87</v>
      </c>
      <c r="G60" s="34"/>
      <c r="H60" s="35">
        <v>262.87</v>
      </c>
      <c r="I60" s="34">
        <v>262.87</v>
      </c>
      <c r="J60" s="34">
        <v>0</v>
      </c>
      <c r="K60" s="42">
        <v>3</v>
      </c>
      <c r="L60" s="42">
        <v>6</v>
      </c>
      <c r="M60" s="42">
        <v>14</v>
      </c>
      <c r="N60" s="42">
        <v>13</v>
      </c>
      <c r="O60" s="43">
        <v>0.928571428571429</v>
      </c>
      <c r="P60" s="44">
        <v>99</v>
      </c>
    </row>
    <row r="61" ht="28.8" spans="1:16">
      <c r="A61" s="30">
        <v>55</v>
      </c>
      <c r="B61" s="31" t="s">
        <v>76</v>
      </c>
      <c r="C61" s="32">
        <v>1</v>
      </c>
      <c r="D61" s="33"/>
      <c r="E61" s="34">
        <v>276.5068</v>
      </c>
      <c r="F61" s="34">
        <v>275.6584</v>
      </c>
      <c r="G61" s="34">
        <v>0.8484</v>
      </c>
      <c r="H61" s="35">
        <v>276.5068</v>
      </c>
      <c r="I61" s="34">
        <v>276.5068</v>
      </c>
      <c r="J61" s="34">
        <v>0</v>
      </c>
      <c r="K61" s="42">
        <v>3</v>
      </c>
      <c r="L61" s="42">
        <v>6</v>
      </c>
      <c r="M61" s="42">
        <v>13</v>
      </c>
      <c r="N61" s="42">
        <v>11</v>
      </c>
      <c r="O61" s="43">
        <v>0.846153846153846</v>
      </c>
      <c r="P61" s="44">
        <v>99</v>
      </c>
    </row>
    <row r="62" ht="28.8" spans="1:16">
      <c r="A62" s="30">
        <v>56</v>
      </c>
      <c r="B62" s="31" t="s">
        <v>77</v>
      </c>
      <c r="C62" s="32">
        <v>1</v>
      </c>
      <c r="D62" s="33"/>
      <c r="E62" s="34">
        <v>266.48</v>
      </c>
      <c r="F62" s="34">
        <v>266.48</v>
      </c>
      <c r="G62" s="34"/>
      <c r="H62" s="35">
        <v>266.48</v>
      </c>
      <c r="I62" s="34">
        <v>266.48</v>
      </c>
      <c r="J62" s="34">
        <v>0</v>
      </c>
      <c r="K62" s="42">
        <v>3</v>
      </c>
      <c r="L62" s="42">
        <v>6</v>
      </c>
      <c r="M62" s="42">
        <v>14</v>
      </c>
      <c r="N62" s="42">
        <v>13</v>
      </c>
      <c r="O62" s="43">
        <v>0.928571428571429</v>
      </c>
      <c r="P62" s="44">
        <v>99</v>
      </c>
    </row>
    <row r="63" ht="28.8" spans="1:16">
      <c r="A63" s="30">
        <v>57</v>
      </c>
      <c r="B63" s="31" t="s">
        <v>78</v>
      </c>
      <c r="C63" s="32">
        <v>1</v>
      </c>
      <c r="D63" s="33"/>
      <c r="E63" s="34">
        <v>286.4969</v>
      </c>
      <c r="F63" s="34">
        <v>286.4969</v>
      </c>
      <c r="G63" s="34"/>
      <c r="H63" s="35">
        <v>286.4969</v>
      </c>
      <c r="I63" s="34">
        <v>286.4969</v>
      </c>
      <c r="J63" s="34">
        <v>0</v>
      </c>
      <c r="K63" s="42">
        <v>3</v>
      </c>
      <c r="L63" s="42">
        <v>6</v>
      </c>
      <c r="M63" s="42">
        <v>13</v>
      </c>
      <c r="N63" s="42">
        <v>10</v>
      </c>
      <c r="O63" s="43">
        <v>0.769230769230769</v>
      </c>
      <c r="P63" s="44">
        <v>99</v>
      </c>
    </row>
    <row r="64" ht="28.8" spans="1:16">
      <c r="A64" s="30">
        <v>58</v>
      </c>
      <c r="B64" s="31" t="s">
        <v>79</v>
      </c>
      <c r="C64" s="32">
        <v>1</v>
      </c>
      <c r="D64" s="33"/>
      <c r="E64" s="34">
        <v>139.5</v>
      </c>
      <c r="F64" s="34">
        <v>139.5</v>
      </c>
      <c r="G64" s="34"/>
      <c r="H64" s="35">
        <v>139.5</v>
      </c>
      <c r="I64" s="34">
        <v>139.5</v>
      </c>
      <c r="J64" s="34">
        <v>0</v>
      </c>
      <c r="K64" s="42">
        <v>3</v>
      </c>
      <c r="L64" s="42">
        <v>6</v>
      </c>
      <c r="M64" s="42">
        <v>14</v>
      </c>
      <c r="N64" s="42">
        <v>13</v>
      </c>
      <c r="O64" s="43">
        <v>0.928571428571429</v>
      </c>
      <c r="P64" s="44">
        <v>99</v>
      </c>
    </row>
    <row r="65" ht="28.8" spans="1:16">
      <c r="A65" s="30">
        <v>59</v>
      </c>
      <c r="B65" s="31" t="s">
        <v>80</v>
      </c>
      <c r="C65" s="32">
        <v>1</v>
      </c>
      <c r="D65" s="33"/>
      <c r="E65" s="34">
        <v>262.85</v>
      </c>
      <c r="F65" s="34">
        <v>262.85</v>
      </c>
      <c r="G65" s="34"/>
      <c r="H65" s="35">
        <v>262.85</v>
      </c>
      <c r="I65" s="34">
        <v>262.85</v>
      </c>
      <c r="J65" s="34">
        <v>0</v>
      </c>
      <c r="K65" s="42">
        <v>3</v>
      </c>
      <c r="L65" s="42">
        <v>6</v>
      </c>
      <c r="M65" s="42">
        <v>13</v>
      </c>
      <c r="N65" s="42">
        <v>12</v>
      </c>
      <c r="O65" s="43">
        <v>0.923076923076923</v>
      </c>
      <c r="P65" s="44">
        <v>99</v>
      </c>
    </row>
    <row r="66" ht="28.8" spans="1:16">
      <c r="A66" s="30">
        <v>60</v>
      </c>
      <c r="B66" s="31" t="s">
        <v>81</v>
      </c>
      <c r="C66" s="32">
        <v>1</v>
      </c>
      <c r="D66" s="33"/>
      <c r="E66" s="34">
        <v>110.046</v>
      </c>
      <c r="F66" s="34">
        <v>110.046</v>
      </c>
      <c r="G66" s="34"/>
      <c r="H66" s="35">
        <v>110.046</v>
      </c>
      <c r="I66" s="34">
        <v>110.046</v>
      </c>
      <c r="J66" s="34">
        <v>0</v>
      </c>
      <c r="K66" s="42">
        <v>3</v>
      </c>
      <c r="L66" s="42">
        <v>6</v>
      </c>
      <c r="M66" s="42">
        <v>9</v>
      </c>
      <c r="N66" s="42">
        <v>7</v>
      </c>
      <c r="O66" s="43">
        <v>0.777777777777778</v>
      </c>
      <c r="P66" s="44">
        <v>99</v>
      </c>
    </row>
    <row r="67" ht="28.8" spans="1:16">
      <c r="A67" s="30">
        <v>61</v>
      </c>
      <c r="B67" s="31" t="s">
        <v>82</v>
      </c>
      <c r="C67" s="32">
        <v>1</v>
      </c>
      <c r="D67" s="33"/>
      <c r="E67" s="34">
        <v>158.3889</v>
      </c>
      <c r="F67" s="34">
        <v>88.3889</v>
      </c>
      <c r="G67" s="34">
        <v>70</v>
      </c>
      <c r="H67" s="35">
        <v>158.3889</v>
      </c>
      <c r="I67" s="34">
        <v>158.3889</v>
      </c>
      <c r="J67" s="34">
        <v>0</v>
      </c>
      <c r="K67" s="42">
        <v>3</v>
      </c>
      <c r="L67" s="42">
        <v>6</v>
      </c>
      <c r="M67" s="42">
        <v>8</v>
      </c>
      <c r="N67" s="42">
        <v>6</v>
      </c>
      <c r="O67" s="43">
        <v>0.75</v>
      </c>
      <c r="P67" s="44">
        <v>99</v>
      </c>
    </row>
    <row r="68" ht="14.4" spans="1:16">
      <c r="A68" s="30">
        <v>62</v>
      </c>
      <c r="B68" s="31" t="s">
        <v>83</v>
      </c>
      <c r="C68" s="32">
        <v>1</v>
      </c>
      <c r="D68" s="33"/>
      <c r="E68" s="34">
        <v>2368.2241</v>
      </c>
      <c r="F68" s="34">
        <v>162.2841</v>
      </c>
      <c r="G68" s="34">
        <v>2205.94</v>
      </c>
      <c r="H68" s="35">
        <v>2368.2241</v>
      </c>
      <c r="I68" s="34">
        <v>2368.2241</v>
      </c>
      <c r="J68" s="34">
        <v>0</v>
      </c>
      <c r="K68" s="42">
        <v>3</v>
      </c>
      <c r="L68" s="42">
        <v>6</v>
      </c>
      <c r="M68" s="42">
        <v>9</v>
      </c>
      <c r="N68" s="42">
        <v>7</v>
      </c>
      <c r="O68" s="43">
        <v>0.777777777777778</v>
      </c>
      <c r="P68" s="44">
        <v>99</v>
      </c>
    </row>
    <row r="69" ht="14.4" spans="1:16">
      <c r="A69" s="30">
        <v>63</v>
      </c>
      <c r="B69" s="31" t="s">
        <v>84</v>
      </c>
      <c r="C69" s="32">
        <v>1</v>
      </c>
      <c r="D69" s="33"/>
      <c r="E69" s="34">
        <v>408.04</v>
      </c>
      <c r="F69" s="34">
        <v>323.44</v>
      </c>
      <c r="G69" s="34">
        <v>84.6</v>
      </c>
      <c r="H69" s="35">
        <v>408.04</v>
      </c>
      <c r="I69" s="34">
        <v>408.04</v>
      </c>
      <c r="J69" s="34">
        <v>0</v>
      </c>
      <c r="K69" s="42">
        <v>3</v>
      </c>
      <c r="L69" s="42">
        <v>6</v>
      </c>
      <c r="M69" s="42">
        <v>9</v>
      </c>
      <c r="N69" s="42">
        <v>7</v>
      </c>
      <c r="O69" s="43">
        <v>0.777777777777778</v>
      </c>
      <c r="P69" s="44">
        <v>99</v>
      </c>
    </row>
    <row r="70" ht="14.4" spans="1:16">
      <c r="A70" s="30">
        <v>64</v>
      </c>
      <c r="B70" s="31" t="s">
        <v>85</v>
      </c>
      <c r="C70" s="32">
        <v>1</v>
      </c>
      <c r="D70" s="33"/>
      <c r="E70" s="34">
        <v>623.6272</v>
      </c>
      <c r="F70" s="34">
        <v>419.5778</v>
      </c>
      <c r="G70" s="34">
        <v>204.0494</v>
      </c>
      <c r="H70" s="35">
        <v>623.6272</v>
      </c>
      <c r="I70" s="34">
        <v>623.6272</v>
      </c>
      <c r="J70" s="34">
        <v>0</v>
      </c>
      <c r="K70" s="42">
        <v>3</v>
      </c>
      <c r="L70" s="42">
        <v>6</v>
      </c>
      <c r="M70" s="42">
        <v>12</v>
      </c>
      <c r="N70" s="42">
        <v>10</v>
      </c>
      <c r="O70" s="43">
        <v>0.833333333333333</v>
      </c>
      <c r="P70" s="44">
        <v>99</v>
      </c>
    </row>
    <row r="71" ht="28.8" spans="1:16">
      <c r="A71" s="30">
        <v>65</v>
      </c>
      <c r="B71" s="31" t="s">
        <v>86</v>
      </c>
      <c r="C71" s="32">
        <v>1</v>
      </c>
      <c r="D71" s="33"/>
      <c r="E71" s="34">
        <v>71.2833</v>
      </c>
      <c r="F71" s="34">
        <v>71.2833</v>
      </c>
      <c r="G71" s="34"/>
      <c r="H71" s="35">
        <v>71.2833</v>
      </c>
      <c r="I71" s="34">
        <v>71.2833</v>
      </c>
      <c r="J71" s="34">
        <v>0</v>
      </c>
      <c r="K71" s="42">
        <v>3</v>
      </c>
      <c r="L71" s="42">
        <v>6</v>
      </c>
      <c r="M71" s="42">
        <v>10</v>
      </c>
      <c r="N71" s="42">
        <v>9</v>
      </c>
      <c r="O71" s="43">
        <v>0.9</v>
      </c>
      <c r="P71" s="44">
        <v>99</v>
      </c>
    </row>
    <row r="72" ht="28.8" spans="1:16">
      <c r="A72" s="30">
        <v>66</v>
      </c>
      <c r="B72" s="31" t="s">
        <v>87</v>
      </c>
      <c r="C72" s="32">
        <v>1</v>
      </c>
      <c r="D72" s="33"/>
      <c r="E72" s="34">
        <v>175.8278</v>
      </c>
      <c r="F72" s="34">
        <v>175.8278</v>
      </c>
      <c r="G72" s="34"/>
      <c r="H72" s="35">
        <v>175.8278</v>
      </c>
      <c r="I72" s="34">
        <v>175.8278</v>
      </c>
      <c r="J72" s="34">
        <v>0</v>
      </c>
      <c r="K72" s="42">
        <v>3</v>
      </c>
      <c r="L72" s="42">
        <v>6</v>
      </c>
      <c r="M72" s="42">
        <v>8</v>
      </c>
      <c r="N72" s="42">
        <v>7</v>
      </c>
      <c r="O72" s="43">
        <v>0.875</v>
      </c>
      <c r="P72" s="44">
        <v>99</v>
      </c>
    </row>
    <row r="73" ht="14.4" spans="1:16">
      <c r="A73" s="30">
        <v>67</v>
      </c>
      <c r="B73" s="31" t="s">
        <v>88</v>
      </c>
      <c r="C73" s="32">
        <v>1</v>
      </c>
      <c r="D73" s="33"/>
      <c r="E73" s="34">
        <v>154.6916</v>
      </c>
      <c r="F73" s="34">
        <v>154.6916</v>
      </c>
      <c r="G73" s="34"/>
      <c r="H73" s="35">
        <v>154.6916</v>
      </c>
      <c r="I73" s="34">
        <v>154.6916</v>
      </c>
      <c r="J73" s="34">
        <v>0</v>
      </c>
      <c r="K73" s="42">
        <v>3</v>
      </c>
      <c r="L73" s="42">
        <v>6</v>
      </c>
      <c r="M73" s="42">
        <v>8</v>
      </c>
      <c r="N73" s="42">
        <v>6</v>
      </c>
      <c r="O73" s="43">
        <v>0.75</v>
      </c>
      <c r="P73" s="44">
        <v>99</v>
      </c>
    </row>
    <row r="74" ht="28.8" spans="1:16">
      <c r="A74" s="30">
        <v>68</v>
      </c>
      <c r="B74" s="31" t="s">
        <v>89</v>
      </c>
      <c r="C74" s="32">
        <v>1</v>
      </c>
      <c r="D74" s="33"/>
      <c r="E74" s="34">
        <v>107.3492</v>
      </c>
      <c r="F74" s="34">
        <v>107.3492</v>
      </c>
      <c r="G74" s="34"/>
      <c r="H74" s="35">
        <v>107.3492</v>
      </c>
      <c r="I74" s="34">
        <v>107.3492</v>
      </c>
      <c r="J74" s="34">
        <v>0</v>
      </c>
      <c r="K74" s="42">
        <v>3</v>
      </c>
      <c r="L74" s="42">
        <v>6</v>
      </c>
      <c r="M74" s="42">
        <v>9</v>
      </c>
      <c r="N74" s="42">
        <v>7</v>
      </c>
      <c r="O74" s="43">
        <v>0.777777777777778</v>
      </c>
      <c r="P74" s="44">
        <v>99</v>
      </c>
    </row>
    <row r="75" ht="28.8" spans="1:16">
      <c r="A75" s="30">
        <v>69</v>
      </c>
      <c r="B75" s="31" t="s">
        <v>90</v>
      </c>
      <c r="C75" s="32">
        <v>1</v>
      </c>
      <c r="D75" s="33"/>
      <c r="E75" s="34">
        <v>283.8431</v>
      </c>
      <c r="F75" s="34">
        <v>233.8431</v>
      </c>
      <c r="G75" s="34">
        <v>50</v>
      </c>
      <c r="H75" s="35">
        <v>283.8431</v>
      </c>
      <c r="I75" s="34">
        <v>233.8431</v>
      </c>
      <c r="J75" s="34">
        <v>50</v>
      </c>
      <c r="K75" s="42">
        <v>3</v>
      </c>
      <c r="L75" s="42">
        <v>6</v>
      </c>
      <c r="M75" s="42">
        <v>14</v>
      </c>
      <c r="N75" s="42">
        <v>13</v>
      </c>
      <c r="O75" s="43">
        <v>0.928571428571429</v>
      </c>
      <c r="P75" s="44">
        <v>99</v>
      </c>
    </row>
    <row r="76" ht="28.8" spans="1:16">
      <c r="A76" s="30">
        <v>70</v>
      </c>
      <c r="B76" s="31" t="s">
        <v>91</v>
      </c>
      <c r="C76" s="32">
        <v>1</v>
      </c>
      <c r="D76" s="33"/>
      <c r="E76" s="34">
        <v>208.1274</v>
      </c>
      <c r="F76" s="34">
        <v>208.1274</v>
      </c>
      <c r="G76" s="34"/>
      <c r="H76" s="35">
        <v>208.1274</v>
      </c>
      <c r="I76" s="34">
        <v>208.1274</v>
      </c>
      <c r="J76" s="34">
        <v>0</v>
      </c>
      <c r="K76" s="42">
        <v>3</v>
      </c>
      <c r="L76" s="42">
        <v>6</v>
      </c>
      <c r="M76" s="42">
        <v>8</v>
      </c>
      <c r="N76" s="42">
        <v>6</v>
      </c>
      <c r="O76" s="43">
        <v>0.75</v>
      </c>
      <c r="P76" s="44">
        <v>99</v>
      </c>
    </row>
    <row r="77" ht="28.8" spans="1:16">
      <c r="A77" s="30">
        <v>71</v>
      </c>
      <c r="B77" s="31" t="s">
        <v>92</v>
      </c>
      <c r="C77" s="32">
        <v>1</v>
      </c>
      <c r="D77" s="33"/>
      <c r="E77" s="34">
        <v>92.9793</v>
      </c>
      <c r="F77" s="34">
        <v>92.9793</v>
      </c>
      <c r="G77" s="34"/>
      <c r="H77" s="35">
        <v>92.9793</v>
      </c>
      <c r="I77" s="34">
        <v>92.9793</v>
      </c>
      <c r="J77" s="34"/>
      <c r="K77" s="42">
        <v>3</v>
      </c>
      <c r="L77" s="42">
        <v>6</v>
      </c>
      <c r="M77" s="42">
        <v>18</v>
      </c>
      <c r="N77" s="42">
        <v>16</v>
      </c>
      <c r="O77" s="43">
        <v>0.888888888888889</v>
      </c>
      <c r="P77" s="44">
        <v>99</v>
      </c>
    </row>
    <row r="78" ht="28.8" spans="1:16">
      <c r="A78" s="30">
        <v>72</v>
      </c>
      <c r="B78" s="31" t="s">
        <v>93</v>
      </c>
      <c r="C78" s="32">
        <v>1</v>
      </c>
      <c r="D78" s="33"/>
      <c r="E78" s="34">
        <v>214.9765</v>
      </c>
      <c r="F78" s="34">
        <v>214.9765</v>
      </c>
      <c r="G78" s="34"/>
      <c r="H78" s="35">
        <v>214.9765</v>
      </c>
      <c r="I78" s="34">
        <v>214.9765</v>
      </c>
      <c r="J78" s="34">
        <v>0</v>
      </c>
      <c r="K78" s="42">
        <v>3</v>
      </c>
      <c r="L78" s="42">
        <v>6</v>
      </c>
      <c r="M78" s="42">
        <v>9</v>
      </c>
      <c r="N78" s="42">
        <v>8</v>
      </c>
      <c r="O78" s="43">
        <v>0.888888888888889</v>
      </c>
      <c r="P78" s="44">
        <v>99</v>
      </c>
    </row>
    <row r="79" ht="28.8" spans="1:16">
      <c r="A79" s="30">
        <v>73</v>
      </c>
      <c r="B79" s="31" t="s">
        <v>94</v>
      </c>
      <c r="C79" s="32">
        <v>1</v>
      </c>
      <c r="D79" s="33"/>
      <c r="E79" s="34">
        <v>40.3456</v>
      </c>
      <c r="F79" s="34">
        <v>40.3456</v>
      </c>
      <c r="G79" s="34"/>
      <c r="H79" s="35">
        <v>40.3456</v>
      </c>
      <c r="I79" s="34">
        <v>40.3456</v>
      </c>
      <c r="J79" s="34">
        <v>0</v>
      </c>
      <c r="K79" s="42">
        <v>3</v>
      </c>
      <c r="L79" s="42">
        <v>6</v>
      </c>
      <c r="M79" s="42">
        <v>7</v>
      </c>
      <c r="N79" s="42">
        <v>5</v>
      </c>
      <c r="O79" s="43">
        <v>0.714285714285714</v>
      </c>
      <c r="P79" s="44">
        <v>99</v>
      </c>
    </row>
    <row r="80" ht="14.4" spans="1:16">
      <c r="A80" s="30">
        <v>74</v>
      </c>
      <c r="B80" s="31" t="s">
        <v>95</v>
      </c>
      <c r="C80" s="32">
        <v>1</v>
      </c>
      <c r="D80" s="33"/>
      <c r="E80" s="34">
        <v>4862.51</v>
      </c>
      <c r="F80" s="34">
        <v>303.51</v>
      </c>
      <c r="G80" s="34">
        <v>4559</v>
      </c>
      <c r="H80" s="35">
        <v>4862.51</v>
      </c>
      <c r="I80" s="34">
        <v>4862.51</v>
      </c>
      <c r="J80" s="34">
        <v>0</v>
      </c>
      <c r="K80" s="42">
        <v>3</v>
      </c>
      <c r="L80" s="42">
        <v>7</v>
      </c>
      <c r="M80" s="42">
        <v>17</v>
      </c>
      <c r="N80" s="42">
        <v>14</v>
      </c>
      <c r="O80" s="43">
        <v>0.823529411764706</v>
      </c>
      <c r="P80" s="44">
        <v>100</v>
      </c>
    </row>
    <row r="81" ht="28.8" spans="1:16">
      <c r="A81" s="30">
        <v>75</v>
      </c>
      <c r="B81" s="31" t="s">
        <v>96</v>
      </c>
      <c r="C81" s="32">
        <v>1</v>
      </c>
      <c r="D81" s="33"/>
      <c r="E81" s="34">
        <v>2456.27</v>
      </c>
      <c r="F81" s="34">
        <v>292.27</v>
      </c>
      <c r="G81" s="34">
        <v>2164</v>
      </c>
      <c r="H81" s="35">
        <v>2456.2709</v>
      </c>
      <c r="I81" s="34">
        <v>2456.2709</v>
      </c>
      <c r="J81" s="34">
        <v>0</v>
      </c>
      <c r="K81" s="42">
        <v>3</v>
      </c>
      <c r="L81" s="42">
        <v>6</v>
      </c>
      <c r="M81" s="42">
        <v>15</v>
      </c>
      <c r="N81" s="42">
        <v>13</v>
      </c>
      <c r="O81" s="43">
        <v>0.866666666666667</v>
      </c>
      <c r="P81" s="44">
        <v>99</v>
      </c>
    </row>
    <row r="82" ht="28.8" spans="1:16">
      <c r="A82" s="30">
        <v>76</v>
      </c>
      <c r="B82" s="31" t="s">
        <v>97</v>
      </c>
      <c r="C82" s="32">
        <v>1</v>
      </c>
      <c r="D82" s="33"/>
      <c r="E82" s="34">
        <v>1143</v>
      </c>
      <c r="F82" s="34">
        <v>1143</v>
      </c>
      <c r="G82" s="34"/>
      <c r="H82" s="35">
        <v>1143</v>
      </c>
      <c r="I82" s="34">
        <v>1143</v>
      </c>
      <c r="J82" s="34">
        <v>0</v>
      </c>
      <c r="K82" s="42">
        <v>3</v>
      </c>
      <c r="L82" s="42">
        <v>7</v>
      </c>
      <c r="M82" s="42">
        <v>16</v>
      </c>
      <c r="N82" s="42">
        <v>14</v>
      </c>
      <c r="O82" s="43">
        <v>0.875</v>
      </c>
      <c r="P82" s="44">
        <v>100</v>
      </c>
    </row>
    <row r="83" ht="28.8" spans="1:16">
      <c r="A83" s="30">
        <v>77</v>
      </c>
      <c r="B83" s="31" t="s">
        <v>98</v>
      </c>
      <c r="C83" s="32">
        <v>1</v>
      </c>
      <c r="D83" s="33"/>
      <c r="E83" s="34">
        <v>726.24</v>
      </c>
      <c r="F83" s="34">
        <v>720.24</v>
      </c>
      <c r="G83" s="34">
        <v>6</v>
      </c>
      <c r="H83" s="35">
        <v>726.24</v>
      </c>
      <c r="I83" s="34">
        <v>726.24</v>
      </c>
      <c r="J83" s="34">
        <v>0</v>
      </c>
      <c r="K83" s="42">
        <v>3</v>
      </c>
      <c r="L83" s="42">
        <v>6</v>
      </c>
      <c r="M83" s="42">
        <v>18</v>
      </c>
      <c r="N83" s="42">
        <v>17</v>
      </c>
      <c r="O83" s="43">
        <v>0.944444444444444</v>
      </c>
      <c r="P83" s="44">
        <v>99</v>
      </c>
    </row>
    <row r="84" ht="28.8" spans="1:16">
      <c r="A84" s="30">
        <v>78</v>
      </c>
      <c r="B84" s="31" t="s">
        <v>99</v>
      </c>
      <c r="C84" s="32">
        <v>1</v>
      </c>
      <c r="D84" s="33"/>
      <c r="E84" s="34">
        <v>205.1727</v>
      </c>
      <c r="F84" s="34">
        <v>205.1727</v>
      </c>
      <c r="G84" s="34"/>
      <c r="H84" s="35">
        <v>205.1727</v>
      </c>
      <c r="I84" s="34">
        <v>205.1727</v>
      </c>
      <c r="J84" s="34">
        <v>0</v>
      </c>
      <c r="K84" s="42">
        <v>3</v>
      </c>
      <c r="L84" s="42">
        <v>6</v>
      </c>
      <c r="M84" s="42">
        <v>9</v>
      </c>
      <c r="N84" s="42">
        <v>7</v>
      </c>
      <c r="O84" s="43">
        <v>0.777777777777778</v>
      </c>
      <c r="P84" s="44">
        <v>99</v>
      </c>
    </row>
    <row r="85" ht="28.8" spans="1:16">
      <c r="A85" s="30">
        <v>79</v>
      </c>
      <c r="B85" s="31" t="s">
        <v>100</v>
      </c>
      <c r="C85" s="32">
        <v>1</v>
      </c>
      <c r="D85" s="33"/>
      <c r="E85" s="34">
        <v>285.65</v>
      </c>
      <c r="F85" s="34">
        <v>285.65</v>
      </c>
      <c r="G85" s="34"/>
      <c r="H85" s="35">
        <v>285.65</v>
      </c>
      <c r="I85" s="34">
        <v>285.65</v>
      </c>
      <c r="J85" s="34">
        <v>0</v>
      </c>
      <c r="K85" s="42">
        <v>3</v>
      </c>
      <c r="L85" s="42">
        <v>7</v>
      </c>
      <c r="M85" s="42">
        <v>18</v>
      </c>
      <c r="N85" s="42">
        <v>16</v>
      </c>
      <c r="O85" s="43">
        <v>0.888888888888889</v>
      </c>
      <c r="P85" s="44">
        <v>100</v>
      </c>
    </row>
    <row r="86" ht="14.4" spans="1:16">
      <c r="A86" s="30">
        <v>80</v>
      </c>
      <c r="B86" s="31" t="s">
        <v>101</v>
      </c>
      <c r="C86" s="32">
        <v>1</v>
      </c>
      <c r="D86" s="33"/>
      <c r="E86" s="34">
        <v>39.44</v>
      </c>
      <c r="F86" s="34">
        <v>39.44</v>
      </c>
      <c r="G86" s="34"/>
      <c r="H86" s="35">
        <v>39.44</v>
      </c>
      <c r="I86" s="34">
        <v>39.44</v>
      </c>
      <c r="J86" s="34">
        <v>0</v>
      </c>
      <c r="K86" s="42">
        <v>3</v>
      </c>
      <c r="L86" s="42">
        <v>6</v>
      </c>
      <c r="M86" s="42">
        <v>12</v>
      </c>
      <c r="N86" s="42">
        <v>10</v>
      </c>
      <c r="O86" s="43">
        <v>0.833333333333333</v>
      </c>
      <c r="P86" s="44">
        <v>99</v>
      </c>
    </row>
    <row r="87" ht="14.4" spans="1:16">
      <c r="A87" s="30">
        <v>81</v>
      </c>
      <c r="B87" s="31" t="s">
        <v>102</v>
      </c>
      <c r="C87" s="32">
        <v>1</v>
      </c>
      <c r="D87" s="33"/>
      <c r="E87" s="34">
        <v>878.9203</v>
      </c>
      <c r="F87" s="34">
        <v>235.9203</v>
      </c>
      <c r="G87" s="34">
        <v>643</v>
      </c>
      <c r="H87" s="35">
        <v>878.9203</v>
      </c>
      <c r="I87" s="34">
        <v>878.9203</v>
      </c>
      <c r="J87" s="34">
        <v>0</v>
      </c>
      <c r="K87" s="42">
        <v>3</v>
      </c>
      <c r="L87" s="42">
        <v>6</v>
      </c>
      <c r="M87" s="42">
        <v>13</v>
      </c>
      <c r="N87" s="42">
        <v>11</v>
      </c>
      <c r="O87" s="43">
        <v>0.846153846153846</v>
      </c>
      <c r="P87" s="44">
        <v>99</v>
      </c>
    </row>
    <row r="88" ht="14.4" spans="1:16">
      <c r="A88" s="30">
        <v>82</v>
      </c>
      <c r="B88" s="31" t="s">
        <v>103</v>
      </c>
      <c r="C88" s="32">
        <v>1</v>
      </c>
      <c r="D88" s="33"/>
      <c r="E88" s="34">
        <v>76.0207</v>
      </c>
      <c r="F88" s="34">
        <v>76.0207</v>
      </c>
      <c r="G88" s="34"/>
      <c r="H88" s="35">
        <v>76.0207</v>
      </c>
      <c r="I88" s="34">
        <v>76.0207</v>
      </c>
      <c r="J88" s="34">
        <v>0</v>
      </c>
      <c r="K88" s="42">
        <v>3</v>
      </c>
      <c r="L88" s="42">
        <v>6</v>
      </c>
      <c r="M88" s="42">
        <v>16</v>
      </c>
      <c r="N88" s="42">
        <v>14</v>
      </c>
      <c r="O88" s="43">
        <v>0.875</v>
      </c>
      <c r="P88" s="44">
        <v>99</v>
      </c>
    </row>
    <row r="89" ht="43.2" spans="1:16">
      <c r="A89" s="30">
        <v>83</v>
      </c>
      <c r="B89" s="31" t="s">
        <v>104</v>
      </c>
      <c r="C89" s="32">
        <v>1</v>
      </c>
      <c r="D89" s="33"/>
      <c r="E89" s="34">
        <v>99.4852</v>
      </c>
      <c r="F89" s="34">
        <v>99.4852</v>
      </c>
      <c r="G89" s="34"/>
      <c r="H89" s="35">
        <v>99.4852</v>
      </c>
      <c r="I89" s="34">
        <v>99.4852</v>
      </c>
      <c r="J89" s="34">
        <v>0</v>
      </c>
      <c r="K89" s="42">
        <v>3</v>
      </c>
      <c r="L89" s="42">
        <v>6</v>
      </c>
      <c r="M89" s="42">
        <v>7</v>
      </c>
      <c r="N89" s="42">
        <v>5</v>
      </c>
      <c r="O89" s="43">
        <v>0.714285714285714</v>
      </c>
      <c r="P89" s="44">
        <v>99</v>
      </c>
    </row>
    <row r="90" ht="14.4" spans="1:16">
      <c r="A90" s="30">
        <v>84</v>
      </c>
      <c r="B90" s="31" t="s">
        <v>105</v>
      </c>
      <c r="C90" s="32">
        <v>1</v>
      </c>
      <c r="D90" s="33"/>
      <c r="E90" s="34">
        <v>1098.47</v>
      </c>
      <c r="F90" s="34">
        <v>333.47</v>
      </c>
      <c r="G90" s="34">
        <v>765</v>
      </c>
      <c r="H90" s="35">
        <v>1098.47</v>
      </c>
      <c r="I90" s="34">
        <v>1098.47</v>
      </c>
      <c r="J90" s="34">
        <v>0</v>
      </c>
      <c r="K90" s="42">
        <v>3</v>
      </c>
      <c r="L90" s="42">
        <v>6</v>
      </c>
      <c r="M90" s="42">
        <v>14</v>
      </c>
      <c r="N90" s="42">
        <v>12</v>
      </c>
      <c r="O90" s="43">
        <v>0.857142857142857</v>
      </c>
      <c r="P90" s="44">
        <v>99</v>
      </c>
    </row>
    <row r="91" ht="28.8" spans="1:16">
      <c r="A91" s="30">
        <v>85</v>
      </c>
      <c r="B91" s="31" t="s">
        <v>106</v>
      </c>
      <c r="C91" s="32">
        <v>1</v>
      </c>
      <c r="D91" s="33"/>
      <c r="E91" s="34">
        <v>161.2462</v>
      </c>
      <c r="F91" s="34">
        <v>161.2462</v>
      </c>
      <c r="G91" s="34"/>
      <c r="H91" s="35">
        <v>161.2462</v>
      </c>
      <c r="I91" s="34">
        <v>161.2462</v>
      </c>
      <c r="J91" s="34">
        <v>0</v>
      </c>
      <c r="K91" s="42">
        <v>3</v>
      </c>
      <c r="L91" s="42">
        <v>6</v>
      </c>
      <c r="M91" s="42">
        <v>7</v>
      </c>
      <c r="N91" s="42">
        <v>5</v>
      </c>
      <c r="O91" s="43">
        <v>0.714285714285714</v>
      </c>
      <c r="P91" s="44">
        <v>99</v>
      </c>
    </row>
    <row r="92" ht="28.8" spans="1:16">
      <c r="A92" s="30">
        <v>86</v>
      </c>
      <c r="B92" s="45" t="s">
        <v>107</v>
      </c>
      <c r="C92" s="32">
        <v>1</v>
      </c>
      <c r="D92" s="33"/>
      <c r="E92" s="34">
        <v>225.7</v>
      </c>
      <c r="F92" s="34">
        <v>225.7</v>
      </c>
      <c r="G92" s="34"/>
      <c r="H92" s="35">
        <v>225.7</v>
      </c>
      <c r="I92" s="34">
        <v>225.7</v>
      </c>
      <c r="J92" s="34">
        <v>0</v>
      </c>
      <c r="K92" s="42">
        <v>3</v>
      </c>
      <c r="L92" s="42">
        <v>6</v>
      </c>
      <c r="M92" s="42">
        <v>13</v>
      </c>
      <c r="N92" s="42">
        <v>12</v>
      </c>
      <c r="O92" s="43">
        <v>0.923076923076923</v>
      </c>
      <c r="P92" s="44">
        <v>99</v>
      </c>
    </row>
    <row r="93" ht="14.4" spans="1:16">
      <c r="A93" s="30">
        <v>87</v>
      </c>
      <c r="B93" s="45" t="s">
        <v>108</v>
      </c>
      <c r="C93" s="32">
        <v>1</v>
      </c>
      <c r="D93" s="33"/>
      <c r="E93" s="34">
        <v>2964.96</v>
      </c>
      <c r="F93" s="34">
        <v>427.56</v>
      </c>
      <c r="G93" s="34">
        <v>2537.4</v>
      </c>
      <c r="H93" s="35">
        <v>2964.96</v>
      </c>
      <c r="I93" s="34">
        <v>2964.96</v>
      </c>
      <c r="J93" s="34">
        <v>0</v>
      </c>
      <c r="K93" s="42">
        <v>3</v>
      </c>
      <c r="L93" s="42">
        <v>9</v>
      </c>
      <c r="M93" s="42">
        <v>25</v>
      </c>
      <c r="N93" s="42">
        <v>18</v>
      </c>
      <c r="O93" s="43">
        <v>0.72</v>
      </c>
      <c r="P93" s="44">
        <v>100</v>
      </c>
    </row>
    <row r="94" ht="28.8" spans="1:16">
      <c r="A94" s="30">
        <v>88</v>
      </c>
      <c r="B94" s="45" t="s">
        <v>109</v>
      </c>
      <c r="C94" s="32">
        <v>1</v>
      </c>
      <c r="D94" s="33"/>
      <c r="E94" s="34">
        <v>76.26</v>
      </c>
      <c r="F94" s="34">
        <v>76.26</v>
      </c>
      <c r="G94" s="34"/>
      <c r="H94" s="35">
        <v>76.26</v>
      </c>
      <c r="I94" s="34">
        <v>76.26</v>
      </c>
      <c r="J94" s="34">
        <v>0</v>
      </c>
      <c r="K94" s="42">
        <v>3</v>
      </c>
      <c r="L94" s="42">
        <v>6</v>
      </c>
      <c r="M94" s="42">
        <v>8</v>
      </c>
      <c r="N94" s="42">
        <v>7</v>
      </c>
      <c r="O94" s="43">
        <v>0.875</v>
      </c>
      <c r="P94" s="44">
        <v>99</v>
      </c>
    </row>
    <row r="95" ht="28.8" spans="1:16">
      <c r="A95" s="30">
        <v>89</v>
      </c>
      <c r="B95" s="45" t="s">
        <v>110</v>
      </c>
      <c r="C95" s="32">
        <v>1</v>
      </c>
      <c r="D95" s="33"/>
      <c r="E95" s="34">
        <v>362.8813</v>
      </c>
      <c r="F95" s="34">
        <v>362.8813</v>
      </c>
      <c r="G95" s="34"/>
      <c r="H95" s="35">
        <v>362.8813</v>
      </c>
      <c r="I95" s="34">
        <v>362.8813</v>
      </c>
      <c r="J95" s="34">
        <v>0</v>
      </c>
      <c r="K95" s="42">
        <v>3</v>
      </c>
      <c r="L95" s="42">
        <v>6</v>
      </c>
      <c r="M95" s="42">
        <v>8</v>
      </c>
      <c r="N95" s="42">
        <v>6</v>
      </c>
      <c r="O95" s="43">
        <v>0.75</v>
      </c>
      <c r="P95" s="44">
        <v>99</v>
      </c>
    </row>
    <row r="96" ht="14.4" spans="1:16">
      <c r="A96" s="30">
        <v>90</v>
      </c>
      <c r="B96" s="45" t="s">
        <v>111</v>
      </c>
      <c r="C96" s="32">
        <v>1</v>
      </c>
      <c r="D96" s="33"/>
      <c r="E96" s="34">
        <v>139.57</v>
      </c>
      <c r="F96" s="34">
        <v>139.57</v>
      </c>
      <c r="G96" s="34"/>
      <c r="H96" s="35">
        <v>139.57</v>
      </c>
      <c r="I96" s="34">
        <v>139.57</v>
      </c>
      <c r="J96" s="34">
        <v>0</v>
      </c>
      <c r="K96" s="42">
        <v>3</v>
      </c>
      <c r="L96" s="42">
        <v>6</v>
      </c>
      <c r="M96" s="42">
        <v>10</v>
      </c>
      <c r="N96" s="42">
        <v>9</v>
      </c>
      <c r="O96" s="43">
        <v>0.9</v>
      </c>
      <c r="P96" s="44">
        <v>99</v>
      </c>
    </row>
    <row r="97" ht="14.4" spans="1:16">
      <c r="A97" s="30">
        <v>91</v>
      </c>
      <c r="B97" s="45" t="s">
        <v>112</v>
      </c>
      <c r="C97" s="32">
        <v>1</v>
      </c>
      <c r="D97" s="33"/>
      <c r="E97" s="34">
        <v>215.93</v>
      </c>
      <c r="F97" s="34">
        <v>215.93</v>
      </c>
      <c r="G97" s="34"/>
      <c r="H97" s="35">
        <v>215.93</v>
      </c>
      <c r="I97" s="34">
        <v>215.93</v>
      </c>
      <c r="J97" s="34">
        <v>0</v>
      </c>
      <c r="K97" s="42">
        <v>3</v>
      </c>
      <c r="L97" s="42">
        <v>6</v>
      </c>
      <c r="M97" s="42">
        <v>10</v>
      </c>
      <c r="N97" s="42">
        <v>9</v>
      </c>
      <c r="O97" s="43">
        <v>0.9</v>
      </c>
      <c r="P97" s="44">
        <v>99</v>
      </c>
    </row>
    <row r="98" ht="14.4" spans="1:16">
      <c r="A98" s="30">
        <v>92</v>
      </c>
      <c r="B98" s="45" t="s">
        <v>113</v>
      </c>
      <c r="C98" s="32">
        <v>1</v>
      </c>
      <c r="D98" s="33"/>
      <c r="E98" s="34">
        <v>87.03</v>
      </c>
      <c r="F98" s="34">
        <v>87.03</v>
      </c>
      <c r="G98" s="34"/>
      <c r="H98" s="35">
        <v>87.03</v>
      </c>
      <c r="I98" s="34">
        <v>87.03</v>
      </c>
      <c r="J98" s="34">
        <v>0</v>
      </c>
      <c r="K98" s="42">
        <v>3</v>
      </c>
      <c r="L98" s="42">
        <v>6</v>
      </c>
      <c r="M98" s="42">
        <v>11</v>
      </c>
      <c r="N98" s="42">
        <v>10</v>
      </c>
      <c r="O98" s="43">
        <v>0.909090909090909</v>
      </c>
      <c r="P98" s="44">
        <v>99</v>
      </c>
    </row>
    <row r="99" ht="28.8" spans="1:16">
      <c r="A99" s="30">
        <v>93</v>
      </c>
      <c r="B99" s="45" t="s">
        <v>114</v>
      </c>
      <c r="C99" s="32">
        <v>1</v>
      </c>
      <c r="D99" s="33"/>
      <c r="E99" s="34">
        <v>85.8</v>
      </c>
      <c r="F99" s="34">
        <v>85.8</v>
      </c>
      <c r="G99" s="34"/>
      <c r="H99" s="35">
        <v>85.8</v>
      </c>
      <c r="I99" s="34">
        <v>85.8</v>
      </c>
      <c r="J99" s="34">
        <v>0</v>
      </c>
      <c r="K99" s="42">
        <v>3</v>
      </c>
      <c r="L99" s="42">
        <v>6</v>
      </c>
      <c r="M99" s="42">
        <v>10</v>
      </c>
      <c r="N99" s="42">
        <v>9</v>
      </c>
      <c r="O99" s="43">
        <v>0.9</v>
      </c>
      <c r="P99" s="44">
        <v>99</v>
      </c>
    </row>
    <row r="100" ht="14.4" spans="1:16">
      <c r="A100" s="30">
        <v>94</v>
      </c>
      <c r="B100" s="45" t="s">
        <v>115</v>
      </c>
      <c r="C100" s="32">
        <v>1</v>
      </c>
      <c r="D100" s="33"/>
      <c r="E100" s="34">
        <v>101.9847</v>
      </c>
      <c r="F100" s="34">
        <v>101.9847</v>
      </c>
      <c r="G100" s="34"/>
      <c r="H100" s="35">
        <v>101.9847</v>
      </c>
      <c r="I100" s="34">
        <v>101.9847</v>
      </c>
      <c r="J100" s="34">
        <v>0</v>
      </c>
      <c r="K100" s="42">
        <v>3</v>
      </c>
      <c r="L100" s="42">
        <v>6</v>
      </c>
      <c r="M100" s="42">
        <v>15</v>
      </c>
      <c r="N100" s="42">
        <v>13</v>
      </c>
      <c r="O100" s="43">
        <v>0.866666666666667</v>
      </c>
      <c r="P100" s="44">
        <v>99</v>
      </c>
    </row>
    <row r="101" ht="28.8" spans="1:16">
      <c r="A101" s="30">
        <v>95</v>
      </c>
      <c r="B101" s="45" t="s">
        <v>116</v>
      </c>
      <c r="C101" s="32">
        <v>1</v>
      </c>
      <c r="D101" s="33"/>
      <c r="E101" s="34">
        <v>1262.66</v>
      </c>
      <c r="F101" s="34">
        <v>1262.66</v>
      </c>
      <c r="G101" s="34"/>
      <c r="H101" s="35">
        <v>1262.66</v>
      </c>
      <c r="I101" s="34">
        <v>1262.66</v>
      </c>
      <c r="J101" s="34">
        <v>0</v>
      </c>
      <c r="K101" s="42">
        <v>3</v>
      </c>
      <c r="L101" s="42">
        <v>6</v>
      </c>
      <c r="M101" s="42">
        <v>14</v>
      </c>
      <c r="N101" s="42">
        <v>12</v>
      </c>
      <c r="O101" s="43">
        <v>0.857142857142857</v>
      </c>
      <c r="P101" s="44">
        <v>99</v>
      </c>
    </row>
    <row r="102" ht="28.8" spans="1:16">
      <c r="A102" s="30">
        <v>96</v>
      </c>
      <c r="B102" s="45" t="s">
        <v>117</v>
      </c>
      <c r="C102" s="32">
        <v>1</v>
      </c>
      <c r="D102" s="33"/>
      <c r="E102" s="34">
        <v>1755.01</v>
      </c>
      <c r="F102" s="34">
        <v>1520.09</v>
      </c>
      <c r="G102" s="34">
        <v>234.92</v>
      </c>
      <c r="H102" s="35">
        <v>1755.01</v>
      </c>
      <c r="I102" s="34">
        <v>1755.01</v>
      </c>
      <c r="J102" s="34">
        <v>0</v>
      </c>
      <c r="K102" s="42">
        <v>3</v>
      </c>
      <c r="L102" s="42">
        <v>6</v>
      </c>
      <c r="M102" s="42">
        <v>11</v>
      </c>
      <c r="N102" s="42">
        <v>9</v>
      </c>
      <c r="O102" s="43">
        <v>0.818181818181818</v>
      </c>
      <c r="P102" s="44">
        <v>99</v>
      </c>
    </row>
    <row r="103" ht="28.8" spans="1:16">
      <c r="A103" s="30">
        <v>97</v>
      </c>
      <c r="B103" s="45" t="s">
        <v>118</v>
      </c>
      <c r="C103" s="32">
        <v>1</v>
      </c>
      <c r="D103" s="33"/>
      <c r="E103" s="34">
        <v>1456.47</v>
      </c>
      <c r="F103" s="34">
        <v>1395.38</v>
      </c>
      <c r="G103" s="34">
        <v>61.09</v>
      </c>
      <c r="H103" s="35">
        <v>1456.47</v>
      </c>
      <c r="I103" s="34">
        <v>1456.47</v>
      </c>
      <c r="J103" s="34">
        <v>0</v>
      </c>
      <c r="K103" s="42">
        <v>3</v>
      </c>
      <c r="L103" s="42">
        <v>8</v>
      </c>
      <c r="M103" s="42">
        <v>15</v>
      </c>
      <c r="N103" s="42">
        <v>11</v>
      </c>
      <c r="O103" s="43">
        <v>0.733333333333333</v>
      </c>
      <c r="P103" s="44">
        <v>100</v>
      </c>
    </row>
    <row r="104" ht="28.8" spans="1:16">
      <c r="A104" s="30">
        <v>98</v>
      </c>
      <c r="B104" s="45" t="s">
        <v>119</v>
      </c>
      <c r="C104" s="32">
        <v>1</v>
      </c>
      <c r="D104" s="33"/>
      <c r="E104" s="34">
        <v>1594.48</v>
      </c>
      <c r="F104" s="34">
        <v>193.21</v>
      </c>
      <c r="G104" s="34">
        <v>1401.27</v>
      </c>
      <c r="H104" s="35">
        <v>1594.48</v>
      </c>
      <c r="I104" s="34">
        <v>1594.48</v>
      </c>
      <c r="J104" s="34">
        <v>0</v>
      </c>
      <c r="K104" s="42">
        <v>3</v>
      </c>
      <c r="L104" s="42">
        <v>7</v>
      </c>
      <c r="M104" s="42">
        <v>10</v>
      </c>
      <c r="N104" s="42">
        <v>9</v>
      </c>
      <c r="O104" s="43">
        <v>0.9</v>
      </c>
      <c r="P104" s="44">
        <v>100</v>
      </c>
    </row>
    <row r="105" ht="28.8" spans="1:16">
      <c r="A105" s="30">
        <v>99</v>
      </c>
      <c r="B105" s="45" t="s">
        <v>120</v>
      </c>
      <c r="C105" s="32">
        <v>1</v>
      </c>
      <c r="D105" s="33"/>
      <c r="E105" s="34">
        <v>1342.930424</v>
      </c>
      <c r="F105" s="34">
        <v>1314.3945</v>
      </c>
      <c r="G105" s="34">
        <v>28.535924</v>
      </c>
      <c r="H105" s="35">
        <v>1342.930424</v>
      </c>
      <c r="I105" s="34">
        <v>1342.930424</v>
      </c>
      <c r="J105" s="34">
        <v>0</v>
      </c>
      <c r="K105" s="42">
        <v>3</v>
      </c>
      <c r="L105" s="42">
        <v>6</v>
      </c>
      <c r="M105" s="42">
        <v>12</v>
      </c>
      <c r="N105" s="42">
        <v>11</v>
      </c>
      <c r="O105" s="43">
        <v>0.916666666666667</v>
      </c>
      <c r="P105" s="44">
        <v>99</v>
      </c>
    </row>
    <row r="106" ht="28.8" spans="1:16">
      <c r="A106" s="30">
        <v>100</v>
      </c>
      <c r="B106" s="45" t="s">
        <v>121</v>
      </c>
      <c r="C106" s="32">
        <v>1</v>
      </c>
      <c r="D106" s="33"/>
      <c r="E106" s="34">
        <v>1653.8008</v>
      </c>
      <c r="F106" s="34">
        <v>1599.128836</v>
      </c>
      <c r="G106" s="34">
        <v>54.671964</v>
      </c>
      <c r="H106" s="35">
        <v>1653.8008</v>
      </c>
      <c r="I106" s="34">
        <v>1653.8008</v>
      </c>
      <c r="J106" s="34">
        <v>0</v>
      </c>
      <c r="K106" s="42">
        <v>3</v>
      </c>
      <c r="L106" s="42">
        <v>6</v>
      </c>
      <c r="M106" s="42">
        <v>13</v>
      </c>
      <c r="N106" s="42">
        <v>12</v>
      </c>
      <c r="O106" s="43">
        <v>0.923076923076923</v>
      </c>
      <c r="P106" s="44">
        <v>99</v>
      </c>
    </row>
  </sheetData>
  <autoFilter ref="A5:P106">
    <extLst/>
  </autoFilter>
  <mergeCells count="16">
    <mergeCell ref="A1:P1"/>
    <mergeCell ref="C3:D3"/>
    <mergeCell ref="E3:J3"/>
    <mergeCell ref="E4:G4"/>
    <mergeCell ref="H4:J4"/>
    <mergeCell ref="A6:B6"/>
    <mergeCell ref="A3:A5"/>
    <mergeCell ref="B3:B5"/>
    <mergeCell ref="C4:C5"/>
    <mergeCell ref="D4:D5"/>
    <mergeCell ref="K3:K5"/>
    <mergeCell ref="L3:L5"/>
    <mergeCell ref="M3:M5"/>
    <mergeCell ref="N3:N5"/>
    <mergeCell ref="O3:O5"/>
    <mergeCell ref="P3:P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opLeftCell="A99" workbookViewId="0">
      <selection activeCell="O100" sqref="O100"/>
    </sheetView>
  </sheetViews>
  <sheetFormatPr defaultColWidth="8.88888888888889" defaultRowHeight="13.2"/>
  <cols>
    <col min="4" max="4" width="8.88888888888889" style="2"/>
    <col min="6" max="7" width="8.88888888888889" style="2"/>
  </cols>
  <sheetData>
    <row r="1" spans="8:8">
      <c r="H1" s="3" t="s">
        <v>122</v>
      </c>
    </row>
    <row r="2" ht="50.4" spans="1:9">
      <c r="A2" s="4">
        <v>1</v>
      </c>
      <c r="B2" s="5" t="s">
        <v>123</v>
      </c>
      <c r="C2" s="6" t="s">
        <v>22</v>
      </c>
      <c r="D2" s="7" t="str">
        <f>A2&amp;".裕民县-"&amp;C2&amp;".xls"</f>
        <v>1.裕民县-中共裕民县委办公室.xls</v>
      </c>
      <c r="E2">
        <v>1</v>
      </c>
      <c r="F2" s="2" t="s">
        <v>124</v>
      </c>
      <c r="G2" s="7" t="str">
        <f>E2&amp;"."&amp;F2&amp;".xls"</f>
        <v>1.裕民县-中共裕民县委办公室.xls</v>
      </c>
      <c r="H2">
        <f>IF(D2=F2,1,0)</f>
        <v>0</v>
      </c>
      <c r="I2" s="8" t="str">
        <f>"REN "&amp;G2&amp;" "&amp;D2&amp;""</f>
        <v>REN 1.裕民县-中共裕民县委办公室.xls 1.裕民县-中共裕民县委办公室.xls</v>
      </c>
    </row>
    <row r="3" ht="50.4" spans="1:9">
      <c r="A3" s="4">
        <v>2</v>
      </c>
      <c r="B3" s="5" t="s">
        <v>123</v>
      </c>
      <c r="C3" s="6" t="s">
        <v>23</v>
      </c>
      <c r="D3" s="7" t="str">
        <f t="shared" ref="D3:D34" si="0">A3&amp;".裕民县-"&amp;C3&amp;".xls"</f>
        <v>2.裕民县-裕民县人民政府办公室.xls</v>
      </c>
      <c r="E3">
        <v>2</v>
      </c>
      <c r="F3" s="2" t="s">
        <v>125</v>
      </c>
      <c r="G3" s="7" t="str">
        <f t="shared" ref="G3:G34" si="1">E3&amp;"."&amp;F3&amp;".xls"</f>
        <v>2.裕民县-裕民县人民政府办公室.xls</v>
      </c>
      <c r="H3">
        <f t="shared" ref="H3:H34" si="2">IF(D3=F3,1,0)</f>
        <v>0</v>
      </c>
      <c r="I3" s="8" t="str">
        <f t="shared" ref="I3:I34" si="3">"REN "&amp;G3&amp;" "&amp;D3&amp;""</f>
        <v>REN 2.裕民县-裕民县人民政府办公室.xls 2.裕民县-裕民县人民政府办公室.xls</v>
      </c>
    </row>
    <row r="4" ht="62.4" spans="1:9">
      <c r="A4" s="4">
        <v>3</v>
      </c>
      <c r="B4" s="5" t="s">
        <v>123</v>
      </c>
      <c r="C4" s="6" t="s">
        <v>24</v>
      </c>
      <c r="D4" s="7" t="str">
        <f t="shared" si="0"/>
        <v>3.裕民县-裕民县人民代表大会常务委员会.xls</v>
      </c>
      <c r="E4">
        <v>3</v>
      </c>
      <c r="F4" s="2" t="s">
        <v>126</v>
      </c>
      <c r="G4" s="7" t="str">
        <f t="shared" si="1"/>
        <v>3.裕民县-人民代表大会常务委员会.xls</v>
      </c>
      <c r="H4">
        <f t="shared" si="2"/>
        <v>0</v>
      </c>
      <c r="I4" s="8" t="str">
        <f t="shared" si="3"/>
        <v>REN 3.裕民县-人民代表大会常务委员会.xls 3.裕民县-裕民县人民代表大会常务委员会.xls</v>
      </c>
    </row>
    <row r="5" ht="98.4" spans="1:9">
      <c r="A5" s="4">
        <v>4</v>
      </c>
      <c r="B5" s="5" t="s">
        <v>123</v>
      </c>
      <c r="C5" s="6" t="s">
        <v>25</v>
      </c>
      <c r="D5" s="7" t="str">
        <f t="shared" si="0"/>
        <v>4.裕民县-中国人民政治协商会议新疆维吾尔自治区裕民县委员会.xls</v>
      </c>
      <c r="E5">
        <v>4</v>
      </c>
      <c r="F5" s="2" t="s">
        <v>25</v>
      </c>
      <c r="G5" s="7" t="str">
        <f t="shared" si="1"/>
        <v>4.中国人民政治协商会议新疆维吾尔自治区裕民县委员会.xls</v>
      </c>
      <c r="H5">
        <f t="shared" si="2"/>
        <v>0</v>
      </c>
      <c r="I5" s="8" t="str">
        <f t="shared" si="3"/>
        <v>REN 4.中国人民政治协商会议新疆维吾尔自治区裕民县委员会.xls 4.裕民县-中国人民政治协商会议新疆维吾尔自治区裕民县委员会.xls</v>
      </c>
    </row>
    <row r="6" ht="38.4" spans="1:9">
      <c r="A6" s="4">
        <v>5</v>
      </c>
      <c r="B6" s="5" t="s">
        <v>123</v>
      </c>
      <c r="C6" s="6" t="s">
        <v>26</v>
      </c>
      <c r="D6" s="7" t="str">
        <f t="shared" si="0"/>
        <v>5.裕民县-裕民县财政局.xls</v>
      </c>
      <c r="E6">
        <v>5</v>
      </c>
      <c r="F6" s="2" t="s">
        <v>127</v>
      </c>
      <c r="G6" s="7" t="str">
        <f t="shared" si="1"/>
        <v>5.裕民县-裕民县财政局.xls</v>
      </c>
      <c r="H6">
        <f t="shared" si="2"/>
        <v>0</v>
      </c>
      <c r="I6" s="8" t="str">
        <f t="shared" si="3"/>
        <v>REN 5.裕民县-裕民县财政局.xls 5.裕民县-裕民县财政局.xls</v>
      </c>
    </row>
    <row r="7" ht="38.4" spans="1:9">
      <c r="A7" s="4">
        <v>6</v>
      </c>
      <c r="B7" s="5" t="s">
        <v>123</v>
      </c>
      <c r="C7" s="6" t="s">
        <v>27</v>
      </c>
      <c r="D7" s="7" t="str">
        <f t="shared" si="0"/>
        <v>6.裕民县-裕民县审计局.xls</v>
      </c>
      <c r="E7">
        <v>6</v>
      </c>
      <c r="F7" s="2" t="s">
        <v>128</v>
      </c>
      <c r="G7" s="7" t="str">
        <f t="shared" si="1"/>
        <v>6.裕民县-裕民县审计局.xls</v>
      </c>
      <c r="H7">
        <f t="shared" si="2"/>
        <v>0</v>
      </c>
      <c r="I7" s="8" t="str">
        <f t="shared" si="3"/>
        <v>REN 6.裕民县-裕民县审计局.xls 6.裕民县-裕民县审计局.xls</v>
      </c>
    </row>
    <row r="8" ht="50.4" spans="1:9">
      <c r="A8" s="4">
        <v>7</v>
      </c>
      <c r="B8" s="5" t="s">
        <v>123</v>
      </c>
      <c r="C8" s="6" t="s">
        <v>28</v>
      </c>
      <c r="D8" s="7" t="str">
        <f t="shared" si="0"/>
        <v>7.裕民县-裕民县纪律检查委员会.xls</v>
      </c>
      <c r="E8">
        <v>7</v>
      </c>
      <c r="F8" s="2" t="s">
        <v>129</v>
      </c>
      <c r="G8" s="7" t="str">
        <f t="shared" si="1"/>
        <v>7.裕民县-裕民县纪律检查委员会.xls</v>
      </c>
      <c r="H8">
        <f t="shared" si="2"/>
        <v>0</v>
      </c>
      <c r="I8" s="8" t="str">
        <f t="shared" si="3"/>
        <v>REN 7.裕民县-裕民县纪律检查委员会.xls 7.裕民县-裕民县纪律检查委员会.xls</v>
      </c>
    </row>
    <row r="9" ht="38.4" spans="1:9">
      <c r="A9" s="4">
        <v>8</v>
      </c>
      <c r="B9" s="5" t="s">
        <v>123</v>
      </c>
      <c r="C9" s="6" t="s">
        <v>29</v>
      </c>
      <c r="D9" s="7" t="str">
        <f t="shared" si="0"/>
        <v>8.裕民县-裕民县公安局.xls</v>
      </c>
      <c r="E9">
        <v>8</v>
      </c>
      <c r="F9" s="2" t="s">
        <v>130</v>
      </c>
      <c r="G9" s="7" t="str">
        <f t="shared" si="1"/>
        <v>8.裕民县-公安局.xls</v>
      </c>
      <c r="H9">
        <f>IF(C9=F9,1,0)</f>
        <v>0</v>
      </c>
      <c r="I9" s="8" t="str">
        <f t="shared" si="3"/>
        <v>REN 8.裕民县-公安局.xls 8.裕民县-裕民县公安局.xls</v>
      </c>
    </row>
    <row r="10" ht="50.4" spans="1:9">
      <c r="A10" s="4">
        <v>9</v>
      </c>
      <c r="B10" s="5" t="s">
        <v>123</v>
      </c>
      <c r="C10" s="6" t="s">
        <v>30</v>
      </c>
      <c r="D10" s="7" t="str">
        <f t="shared" si="0"/>
        <v>9.裕民县-裕民县人民检察院.xls</v>
      </c>
      <c r="E10">
        <v>9</v>
      </c>
      <c r="F10" s="2" t="s">
        <v>131</v>
      </c>
      <c r="G10" s="7" t="str">
        <f t="shared" si="1"/>
        <v>9.裕民县-人民检察院.xls</v>
      </c>
      <c r="H10">
        <f t="shared" ref="H10:H34" si="4">IF(D10=F10,1,0)</f>
        <v>0</v>
      </c>
      <c r="I10" s="8" t="str">
        <f t="shared" si="3"/>
        <v>REN 9.裕民县-人民检察院.xls 9.裕民县-裕民县人民检察院.xls</v>
      </c>
    </row>
    <row r="11" ht="51.6" spans="1:9">
      <c r="A11" s="4">
        <v>10</v>
      </c>
      <c r="B11" s="5" t="s">
        <v>123</v>
      </c>
      <c r="C11" s="6" t="s">
        <v>31</v>
      </c>
      <c r="D11" s="7" t="str">
        <f t="shared" si="0"/>
        <v>10.裕民县-裕民县人民法院.xls</v>
      </c>
      <c r="E11">
        <v>10</v>
      </c>
      <c r="F11" s="2" t="s">
        <v>132</v>
      </c>
      <c r="G11" s="7" t="str">
        <f t="shared" si="1"/>
        <v>10.裕民县-人民法院.xls</v>
      </c>
      <c r="H11">
        <f t="shared" si="4"/>
        <v>0</v>
      </c>
      <c r="I11" s="8" t="str">
        <f t="shared" si="3"/>
        <v>REN 10.裕民县-人民法院.xls 10.裕民县-裕民县人民法院.xls</v>
      </c>
    </row>
    <row r="12" ht="51.6" spans="1:9">
      <c r="A12" s="4">
        <v>11</v>
      </c>
      <c r="B12" s="5" t="s">
        <v>123</v>
      </c>
      <c r="C12" s="6" t="s">
        <v>32</v>
      </c>
      <c r="D12" s="7" t="str">
        <f t="shared" si="0"/>
        <v>11.裕民县-裕民县司法局.xls</v>
      </c>
      <c r="E12">
        <v>11</v>
      </c>
      <c r="F12" s="2" t="s">
        <v>133</v>
      </c>
      <c r="G12" s="7" t="str">
        <f t="shared" si="1"/>
        <v>11.裕民县-裕民县司法局.xls</v>
      </c>
      <c r="H12">
        <f t="shared" si="4"/>
        <v>0</v>
      </c>
      <c r="I12" s="8" t="str">
        <f t="shared" si="3"/>
        <v>REN 11.裕民县-裕民县司法局.xls 11.裕民县-裕民县司法局.xls</v>
      </c>
    </row>
    <row r="13" ht="51.6" spans="1:9">
      <c r="A13" s="4">
        <v>12</v>
      </c>
      <c r="B13" s="5" t="s">
        <v>123</v>
      </c>
      <c r="C13" s="6" t="s">
        <v>134</v>
      </c>
      <c r="D13" s="7" t="str">
        <f t="shared" si="0"/>
        <v>12.裕民县-裕民县武装部.xls</v>
      </c>
      <c r="E13">
        <v>12</v>
      </c>
      <c r="F13" s="2" t="s">
        <v>135</v>
      </c>
      <c r="G13" s="7" t="str">
        <f t="shared" si="1"/>
        <v>12.裕民县-武装部.xls</v>
      </c>
      <c r="H13">
        <f t="shared" si="4"/>
        <v>0</v>
      </c>
      <c r="I13" s="8" t="str">
        <f t="shared" si="3"/>
        <v>REN 12.裕民县-武装部.xls 12.裕民县-裕民县武装部.xls</v>
      </c>
    </row>
    <row r="14" ht="63.6" spans="1:9">
      <c r="A14" s="4">
        <v>13</v>
      </c>
      <c r="B14" s="5" t="s">
        <v>123</v>
      </c>
      <c r="C14" s="6" t="s">
        <v>34</v>
      </c>
      <c r="D14" s="7" t="str">
        <f t="shared" si="0"/>
        <v>13.裕民县-裕民县市场监督管理局.xls</v>
      </c>
      <c r="E14">
        <v>13</v>
      </c>
      <c r="F14" s="2" t="s">
        <v>136</v>
      </c>
      <c r="G14" s="7" t="str">
        <f t="shared" si="1"/>
        <v>13.裕民县-市场监督管理局.xls</v>
      </c>
      <c r="H14">
        <f t="shared" si="4"/>
        <v>0</v>
      </c>
      <c r="I14" s="8" t="str">
        <f t="shared" si="3"/>
        <v>REN 13.裕民县-市场监督管理局.xls 13.裕民县-裕民县市场监督管理局.xls</v>
      </c>
    </row>
    <row r="15" ht="63.6" spans="1:9">
      <c r="A15" s="4">
        <v>14</v>
      </c>
      <c r="B15" s="5" t="s">
        <v>123</v>
      </c>
      <c r="C15" s="6" t="s">
        <v>35</v>
      </c>
      <c r="D15" s="7" t="str">
        <f t="shared" si="0"/>
        <v>14.裕民县-裕民县政务服务中心.xls</v>
      </c>
      <c r="E15">
        <v>14</v>
      </c>
      <c r="F15" s="2" t="s">
        <v>137</v>
      </c>
      <c r="G15" s="7" t="str">
        <f t="shared" si="1"/>
        <v>14.裕民县-裕民县政务服务中心.xls</v>
      </c>
      <c r="H15">
        <f t="shared" si="4"/>
        <v>0</v>
      </c>
      <c r="I15" s="8" t="str">
        <f t="shared" si="3"/>
        <v>REN 14.裕民县-裕民县政务服务中心.xls 14.裕民县-裕民县政务服务中心.xls</v>
      </c>
    </row>
    <row r="16" ht="63.6" spans="1:9">
      <c r="A16" s="4">
        <v>15</v>
      </c>
      <c r="B16" s="5" t="s">
        <v>123</v>
      </c>
      <c r="C16" s="6" t="s">
        <v>36</v>
      </c>
      <c r="D16" s="7" t="str">
        <f t="shared" si="0"/>
        <v>15.裕民县-中共裕民县委组织部.xls</v>
      </c>
      <c r="E16">
        <v>15</v>
      </c>
      <c r="F16" s="2" t="s">
        <v>138</v>
      </c>
      <c r="G16" s="7" t="str">
        <f t="shared" si="1"/>
        <v>15.裕民县-中共裕民县委组织部.xls</v>
      </c>
      <c r="H16">
        <f t="shared" si="4"/>
        <v>0</v>
      </c>
      <c r="I16" s="8" t="str">
        <f t="shared" si="3"/>
        <v>REN 15.裕民县-中共裕民县委组织部.xls 15.裕民县-中共裕民县委组织部.xls</v>
      </c>
    </row>
    <row r="17" ht="63.6" spans="1:9">
      <c r="A17" s="4">
        <v>16</v>
      </c>
      <c r="B17" s="5" t="s">
        <v>123</v>
      </c>
      <c r="C17" s="6" t="s">
        <v>37</v>
      </c>
      <c r="D17" s="7" t="str">
        <f t="shared" si="0"/>
        <v>16.裕民县-中共裕民县委政法委员会.xls</v>
      </c>
      <c r="E17">
        <v>16</v>
      </c>
      <c r="F17" s="2" t="s">
        <v>139</v>
      </c>
      <c r="G17" s="7" t="str">
        <f t="shared" si="1"/>
        <v>16.中共裕民县-委政法委员会.xls</v>
      </c>
      <c r="H17">
        <f t="shared" si="4"/>
        <v>0</v>
      </c>
      <c r="I17" s="8" t="str">
        <f t="shared" si="3"/>
        <v>REN 16.中共裕民县-委政法委员会.xls 16.裕民县-中共裕民县委政法委员会.xls</v>
      </c>
    </row>
    <row r="18" ht="63.6" spans="1:9">
      <c r="A18" s="4">
        <v>17</v>
      </c>
      <c r="B18" s="5" t="s">
        <v>123</v>
      </c>
      <c r="C18" s="6" t="s">
        <v>140</v>
      </c>
      <c r="D18" s="7" t="str">
        <f t="shared" si="0"/>
        <v>17.裕民县-裕民县中共裕民县委党校.xls</v>
      </c>
      <c r="E18">
        <v>17</v>
      </c>
      <c r="F18" s="2" t="s">
        <v>141</v>
      </c>
      <c r="G18" s="7" t="str">
        <f t="shared" si="1"/>
        <v>17.裕民县-裕民县中共裕民县委党校.xls</v>
      </c>
      <c r="H18">
        <f t="shared" si="4"/>
        <v>0</v>
      </c>
      <c r="I18" s="8" t="str">
        <f t="shared" si="3"/>
        <v>REN 17.裕民县-裕民县中共裕民县委党校.xls 17.裕民县-裕民县中共裕民县委党校.xls</v>
      </c>
    </row>
    <row r="19" ht="51.6" spans="1:9">
      <c r="A19" s="4">
        <v>18</v>
      </c>
      <c r="B19" s="5" t="s">
        <v>123</v>
      </c>
      <c r="C19" s="6" t="s">
        <v>39</v>
      </c>
      <c r="D19" s="7" t="str">
        <f t="shared" si="0"/>
        <v>18.裕民县-裕民县统计局.xls</v>
      </c>
      <c r="E19">
        <v>18</v>
      </c>
      <c r="F19" s="2" t="s">
        <v>142</v>
      </c>
      <c r="G19" s="7" t="str">
        <f t="shared" si="1"/>
        <v>18.裕民县-裕民县统计局.xls</v>
      </c>
      <c r="H19">
        <f t="shared" si="4"/>
        <v>0</v>
      </c>
      <c r="I19" s="8" t="str">
        <f t="shared" si="3"/>
        <v>REN 18.裕民县-裕民县统计局.xls 18.裕民县-裕民县统计局.xls</v>
      </c>
    </row>
    <row r="20" ht="63.6" spans="1:9">
      <c r="A20" s="4">
        <v>19</v>
      </c>
      <c r="B20" s="5" t="s">
        <v>123</v>
      </c>
      <c r="C20" s="6" t="s">
        <v>40</v>
      </c>
      <c r="D20" s="7" t="str">
        <f t="shared" si="0"/>
        <v>19.裕民县-裕民县科学技术协会.xls</v>
      </c>
      <c r="E20">
        <v>19</v>
      </c>
      <c r="F20" s="2" t="s">
        <v>143</v>
      </c>
      <c r="G20" s="7" t="str">
        <f t="shared" si="1"/>
        <v>19.裕民县-科学技术协会.xls</v>
      </c>
      <c r="H20">
        <f t="shared" si="4"/>
        <v>0</v>
      </c>
      <c r="I20" s="8" t="str">
        <f t="shared" si="3"/>
        <v>REN 19.裕民县-科学技术协会.xls 19.裕民县-裕民县科学技术协会.xls</v>
      </c>
    </row>
    <row r="21" ht="75.6" spans="1:9">
      <c r="A21" s="4">
        <v>20</v>
      </c>
      <c r="B21" s="5" t="s">
        <v>123</v>
      </c>
      <c r="C21" s="6" t="s">
        <v>41</v>
      </c>
      <c r="D21" s="7" t="str">
        <f t="shared" si="0"/>
        <v>20.裕民县-裕民县文化体育广播电视和旅游局.xls</v>
      </c>
      <c r="E21">
        <v>20</v>
      </c>
      <c r="F21" s="2" t="s">
        <v>144</v>
      </c>
      <c r="G21" s="7" t="str">
        <f t="shared" si="1"/>
        <v>20.裕民县-文化体育广播电视和旅游局.xls</v>
      </c>
      <c r="H21">
        <f t="shared" si="4"/>
        <v>0</v>
      </c>
      <c r="I21" s="8" t="str">
        <f t="shared" si="3"/>
        <v>REN 20.裕民县-文化体育广播电视和旅游局.xls 20.裕民县-裕民县文化体育广播电视和旅游局.xls</v>
      </c>
    </row>
    <row r="22" ht="51.6" spans="1:9">
      <c r="A22" s="4">
        <v>21</v>
      </c>
      <c r="B22" s="5" t="s">
        <v>123</v>
      </c>
      <c r="C22" s="6" t="s">
        <v>42</v>
      </c>
      <c r="D22" s="7" t="str">
        <f t="shared" si="0"/>
        <v>21.裕民县-裕民县文化馆.xls</v>
      </c>
      <c r="E22">
        <v>21</v>
      </c>
      <c r="F22" s="2" t="s">
        <v>145</v>
      </c>
      <c r="G22" s="7" t="str">
        <f t="shared" si="1"/>
        <v>21.裕民县-裕民县文化馆.xls</v>
      </c>
      <c r="H22">
        <f t="shared" si="4"/>
        <v>0</v>
      </c>
      <c r="I22" s="8" t="str">
        <f t="shared" si="3"/>
        <v>REN 21.裕民县-裕民县文化馆.xls 21.裕民县-裕民县文化馆.xls</v>
      </c>
    </row>
    <row r="23" ht="63.6" spans="1:9">
      <c r="A23" s="4">
        <v>22</v>
      </c>
      <c r="B23" s="5" t="s">
        <v>123</v>
      </c>
      <c r="C23" s="6" t="s">
        <v>43</v>
      </c>
      <c r="D23" s="7" t="str">
        <f t="shared" si="0"/>
        <v>22.裕民县-裕民县教育和科学技术局.xls</v>
      </c>
      <c r="E23">
        <v>22</v>
      </c>
      <c r="F23" s="2" t="s">
        <v>146</v>
      </c>
      <c r="G23" s="7" t="str">
        <f t="shared" si="1"/>
        <v>22.裕民县-教育和科学技术局.xls</v>
      </c>
      <c r="H23">
        <f t="shared" si="4"/>
        <v>0</v>
      </c>
      <c r="I23" s="8" t="str">
        <f t="shared" si="3"/>
        <v>REN 22.裕民县-教育和科学技术局.xls 22.裕民县-裕民县教育和科学技术局.xls</v>
      </c>
    </row>
    <row r="24" ht="51.6" spans="1:9">
      <c r="A24" s="4">
        <v>23</v>
      </c>
      <c r="B24" s="5" t="s">
        <v>123</v>
      </c>
      <c r="C24" s="6" t="s">
        <v>44</v>
      </c>
      <c r="D24" s="7" t="str">
        <f t="shared" si="0"/>
        <v>23.裕民县-裕民县双语幼儿园.xls</v>
      </c>
      <c r="E24">
        <v>23</v>
      </c>
      <c r="F24" s="2" t="s">
        <v>147</v>
      </c>
      <c r="G24" s="7" t="str">
        <f t="shared" si="1"/>
        <v>23.裕民县-裕民县双语幼儿园.xls</v>
      </c>
      <c r="H24">
        <f t="shared" si="4"/>
        <v>0</v>
      </c>
      <c r="I24" s="8" t="str">
        <f t="shared" si="3"/>
        <v>REN 23.裕民县-裕民县双语幼儿园.xls 23.裕民县-裕民县双语幼儿园.xls</v>
      </c>
    </row>
    <row r="25" ht="51.6" spans="1:9">
      <c r="A25" s="4">
        <v>24</v>
      </c>
      <c r="B25" s="5" t="s">
        <v>123</v>
      </c>
      <c r="C25" s="6" t="s">
        <v>45</v>
      </c>
      <c r="D25" s="7" t="str">
        <f t="shared" si="0"/>
        <v>24.裕民县-裕民县第二幼儿园.xls</v>
      </c>
      <c r="E25">
        <v>24</v>
      </c>
      <c r="F25" s="2" t="s">
        <v>148</v>
      </c>
      <c r="G25" s="7" t="str">
        <f t="shared" si="1"/>
        <v>24.裕民县-裕民县第二幼儿园.xls</v>
      </c>
      <c r="H25">
        <f t="shared" si="4"/>
        <v>0</v>
      </c>
      <c r="I25" s="8" t="str">
        <f t="shared" si="3"/>
        <v>REN 24.裕民县-裕民县第二幼儿园.xls 24.裕民县-裕民县第二幼儿园.xls</v>
      </c>
    </row>
    <row r="26" ht="51.6" spans="1:9">
      <c r="A26" s="4">
        <v>25</v>
      </c>
      <c r="B26" s="5" t="s">
        <v>123</v>
      </c>
      <c r="C26" s="6" t="s">
        <v>46</v>
      </c>
      <c r="D26" s="7" t="str">
        <f t="shared" si="0"/>
        <v>25.裕民县-裕民县第一小学.xls</v>
      </c>
      <c r="E26">
        <v>25</v>
      </c>
      <c r="F26" s="2" t="s">
        <v>149</v>
      </c>
      <c r="G26" s="7" t="str">
        <f t="shared" si="1"/>
        <v>25.裕民县-裕民县第一小学.xls</v>
      </c>
      <c r="H26">
        <f t="shared" si="4"/>
        <v>0</v>
      </c>
      <c r="I26" s="8" t="str">
        <f t="shared" si="3"/>
        <v>REN 25.裕民县-裕民县第一小学.xls 25.裕民县-裕民县第一小学.xls</v>
      </c>
    </row>
    <row r="27" ht="51.6" spans="1:9">
      <c r="A27" s="4">
        <v>26</v>
      </c>
      <c r="B27" s="5" t="s">
        <v>123</v>
      </c>
      <c r="C27" s="6" t="s">
        <v>47</v>
      </c>
      <c r="D27" s="7" t="str">
        <f t="shared" si="0"/>
        <v>26.裕民县-裕民县第二小学.xls</v>
      </c>
      <c r="E27">
        <v>26</v>
      </c>
      <c r="F27" s="2" t="s">
        <v>150</v>
      </c>
      <c r="G27" s="7" t="str">
        <f t="shared" si="1"/>
        <v>26.裕民县-裕民县第二小学.xls</v>
      </c>
      <c r="H27">
        <f t="shared" si="4"/>
        <v>0</v>
      </c>
      <c r="I27" s="8" t="str">
        <f t="shared" si="3"/>
        <v>REN 26.裕民县-裕民县第二小学.xls 26.裕民县-裕民县第二小学.xls</v>
      </c>
    </row>
    <row r="28" ht="51.6" spans="1:9">
      <c r="A28" s="4">
        <v>27</v>
      </c>
      <c r="B28" s="5" t="s">
        <v>123</v>
      </c>
      <c r="C28" s="6" t="s">
        <v>48</v>
      </c>
      <c r="D28" s="7" t="str">
        <f t="shared" si="0"/>
        <v>27.裕民县-裕民县第一中学.xls</v>
      </c>
      <c r="E28">
        <v>27</v>
      </c>
      <c r="F28" s="2" t="s">
        <v>151</v>
      </c>
      <c r="G28" s="7" t="str">
        <f t="shared" si="1"/>
        <v>27.裕民县-裕民县第一中学.xls</v>
      </c>
      <c r="H28">
        <f t="shared" si="4"/>
        <v>0</v>
      </c>
      <c r="I28" s="8" t="str">
        <f t="shared" si="3"/>
        <v>REN 27.裕民县-裕民县第一中学.xls 27.裕民县-裕民县第一中学.xls</v>
      </c>
    </row>
    <row r="29" ht="51.6" spans="1:9">
      <c r="A29" s="4">
        <v>28</v>
      </c>
      <c r="B29" s="5" t="s">
        <v>123</v>
      </c>
      <c r="C29" s="6" t="s">
        <v>49</v>
      </c>
      <c r="D29" s="7" t="str">
        <f t="shared" si="0"/>
        <v>28.裕民县-裕民县第二中学.xls</v>
      </c>
      <c r="E29">
        <v>28</v>
      </c>
      <c r="F29" s="2" t="s">
        <v>152</v>
      </c>
      <c r="G29" s="7" t="str">
        <f t="shared" si="1"/>
        <v>28.裕民县-第二中学.xls</v>
      </c>
      <c r="H29">
        <f t="shared" si="4"/>
        <v>0</v>
      </c>
      <c r="I29" s="8" t="str">
        <f t="shared" si="3"/>
        <v>REN 28.裕民县-第二中学.xls 28.裕民县-裕民县第二中学.xls</v>
      </c>
    </row>
    <row r="30" ht="75.6" spans="1:9">
      <c r="A30" s="4">
        <v>29</v>
      </c>
      <c r="B30" s="5" t="s">
        <v>123</v>
      </c>
      <c r="C30" s="6" t="s">
        <v>153</v>
      </c>
      <c r="D30" s="7" t="str">
        <f t="shared" si="0"/>
        <v>29.裕民县-裕民县察汗托海牧场中心学校.xls</v>
      </c>
      <c r="E30">
        <v>29</v>
      </c>
      <c r="F30" s="2" t="s">
        <v>154</v>
      </c>
      <c r="G30" s="7" t="str">
        <f t="shared" si="1"/>
        <v>29.裕民县-察汗托海牧场中心学校.xls</v>
      </c>
      <c r="H30">
        <f t="shared" si="4"/>
        <v>0</v>
      </c>
      <c r="I30" s="8" t="str">
        <f t="shared" si="3"/>
        <v>REN 29.裕民县-察汗托海牧场中心学校.xls 29.裕民县-裕民县察汗托海牧场中心学校.xls</v>
      </c>
    </row>
    <row r="31" ht="75.6" spans="1:9">
      <c r="A31" s="4">
        <v>30</v>
      </c>
      <c r="B31" s="5" t="s">
        <v>123</v>
      </c>
      <c r="C31" s="6" t="s">
        <v>51</v>
      </c>
      <c r="D31" s="7" t="str">
        <f t="shared" si="0"/>
        <v>30.裕民县-裕民县吉也克镇牧业寄宿制中心小学.xls</v>
      </c>
      <c r="E31">
        <v>30</v>
      </c>
      <c r="F31" s="2" t="s">
        <v>155</v>
      </c>
      <c r="G31" s="7" t="str">
        <f t="shared" si="1"/>
        <v>30.裕民县-吉也克镇牧业寄宿制中心小学.xls</v>
      </c>
      <c r="H31">
        <f t="shared" si="4"/>
        <v>0</v>
      </c>
      <c r="I31" s="8" t="str">
        <f t="shared" si="3"/>
        <v>REN 30.裕民县-吉也克镇牧业寄宿制中心小学.xls 30.裕民县-裕民县吉也克镇牧业寄宿制中心小学.xls</v>
      </c>
    </row>
    <row r="32" ht="63.6" spans="1:9">
      <c r="A32" s="4">
        <v>31</v>
      </c>
      <c r="B32" s="5" t="s">
        <v>123</v>
      </c>
      <c r="C32" s="6" t="s">
        <v>52</v>
      </c>
      <c r="D32" s="7" t="str">
        <f t="shared" si="0"/>
        <v>31.裕民县-裕民县新地乡中心校.xls</v>
      </c>
      <c r="E32">
        <v>31</v>
      </c>
      <c r="F32" s="2" t="s">
        <v>156</v>
      </c>
      <c r="G32" s="7" t="str">
        <f t="shared" si="1"/>
        <v>31.裕民县-新地乡中心学校.xls</v>
      </c>
      <c r="H32">
        <f t="shared" si="4"/>
        <v>0</v>
      </c>
      <c r="I32" s="8" t="str">
        <f t="shared" si="3"/>
        <v>REN 31.裕民县-新地乡中心学校.xls 31.裕民县-裕民县新地乡中心校.xls</v>
      </c>
    </row>
    <row r="33" ht="63.6" spans="1:9">
      <c r="A33" s="4">
        <v>32</v>
      </c>
      <c r="B33" s="5" t="s">
        <v>123</v>
      </c>
      <c r="C33" s="6" t="s">
        <v>53</v>
      </c>
      <c r="D33" s="7" t="str">
        <f t="shared" si="0"/>
        <v>32.裕民县-裕民县阿勒腾也木勒乡中学.xls</v>
      </c>
      <c r="E33">
        <v>32</v>
      </c>
      <c r="F33" s="2" t="s">
        <v>157</v>
      </c>
      <c r="G33" s="7" t="str">
        <f t="shared" si="1"/>
        <v>32.裕民县-阿勒腾也木勒乡中学.xls</v>
      </c>
      <c r="H33">
        <f t="shared" si="4"/>
        <v>0</v>
      </c>
      <c r="I33" s="8" t="str">
        <f t="shared" si="3"/>
        <v>REN 32.裕民县-阿勒腾也木勒乡中学.xls 32.裕民县-裕民县阿勒腾也木勒乡中学.xls</v>
      </c>
    </row>
    <row r="34" ht="63.6" spans="1:9">
      <c r="A34" s="4">
        <v>33</v>
      </c>
      <c r="B34" s="5" t="s">
        <v>123</v>
      </c>
      <c r="C34" s="6" t="s">
        <v>158</v>
      </c>
      <c r="D34" s="7" t="str">
        <f t="shared" si="0"/>
        <v>33.裕民县-裕民县哈拉布拉乡中心校.xls</v>
      </c>
      <c r="E34">
        <v>33</v>
      </c>
      <c r="F34" s="2" t="s">
        <v>159</v>
      </c>
      <c r="G34" s="7" t="str">
        <f t="shared" si="1"/>
        <v>33.裕民县-哈拉布拉乡中心学校.xls</v>
      </c>
      <c r="H34">
        <f t="shared" si="4"/>
        <v>0</v>
      </c>
      <c r="I34" s="8" t="str">
        <f t="shared" si="3"/>
        <v>REN 33.裕民县-哈拉布拉乡中心学校.xls 33.裕民县-裕民县哈拉布拉乡中心校.xls</v>
      </c>
    </row>
    <row r="35" ht="75.6" spans="1:9">
      <c r="A35" s="4">
        <v>34</v>
      </c>
      <c r="B35" s="5" t="s">
        <v>123</v>
      </c>
      <c r="C35" s="6" t="s">
        <v>55</v>
      </c>
      <c r="D35" s="7" t="str">
        <f t="shared" ref="D35:D66" si="5">A35&amp;".裕民县-"&amp;C35&amp;".xls"</f>
        <v>34.裕民县-裕民县江格斯乡牧业寄宿制学校.xls</v>
      </c>
      <c r="E35">
        <v>34</v>
      </c>
      <c r="F35" s="2" t="s">
        <v>160</v>
      </c>
      <c r="G35" s="7" t="str">
        <f t="shared" ref="G35:G66" si="6">E35&amp;"."&amp;F35&amp;".xls"</f>
        <v>34.裕民县-江格斯乡牧业寄宿制学校.xls</v>
      </c>
      <c r="H35">
        <f t="shared" ref="H35:H66" si="7">IF(D35=F35,1,0)</f>
        <v>0</v>
      </c>
      <c r="I35" s="8" t="str">
        <f t="shared" ref="I35:I66" si="8">"REN "&amp;G35&amp;" "&amp;D35&amp;""</f>
        <v>REN 34.裕民县-江格斯乡牧业寄宿制学校.xls 34.裕民县-裕民县江格斯乡牧业寄宿制学校.xls</v>
      </c>
    </row>
    <row r="36" ht="63.6" spans="1:9">
      <c r="A36" s="4">
        <v>35</v>
      </c>
      <c r="B36" s="5" t="s">
        <v>123</v>
      </c>
      <c r="C36" s="6" t="s">
        <v>56</v>
      </c>
      <c r="D36" s="7" t="str">
        <f t="shared" si="5"/>
        <v>35.裕民县-裕民县青少年校外活动中心.xls</v>
      </c>
      <c r="E36">
        <v>35</v>
      </c>
      <c r="F36" s="2" t="s">
        <v>161</v>
      </c>
      <c r="G36" s="7" t="str">
        <f t="shared" si="6"/>
        <v>35.裕民县-青少年校外活动中心.xls</v>
      </c>
      <c r="H36">
        <f t="shared" si="7"/>
        <v>0</v>
      </c>
      <c r="I36" s="8" t="str">
        <f t="shared" si="8"/>
        <v>REN 35.裕民县-青少年校外活动中心.xls 35.裕民县-裕民县青少年校外活动中心.xls</v>
      </c>
    </row>
    <row r="37" ht="63.6" spans="1:9">
      <c r="A37" s="4">
        <v>36</v>
      </c>
      <c r="B37" s="5" t="s">
        <v>123</v>
      </c>
      <c r="C37" s="6" t="s">
        <v>57</v>
      </c>
      <c r="D37" s="7" t="str">
        <f t="shared" si="5"/>
        <v>36.裕民县-中共裕民县委宣传部.xls</v>
      </c>
      <c r="E37">
        <v>36</v>
      </c>
      <c r="F37" s="2" t="s">
        <v>162</v>
      </c>
      <c r="G37" s="7" t="str">
        <f t="shared" si="6"/>
        <v>36.中共裕民县-委宣传部.xls</v>
      </c>
      <c r="H37">
        <f t="shared" si="7"/>
        <v>0</v>
      </c>
      <c r="I37" s="8" t="str">
        <f t="shared" si="8"/>
        <v>REN 36.中共裕民县-委宣传部.xls 36.裕民县-中共裕民县委宣传部.xls</v>
      </c>
    </row>
    <row r="38" ht="51.6" spans="1:9">
      <c r="A38" s="4">
        <v>37</v>
      </c>
      <c r="B38" s="5" t="s">
        <v>123</v>
      </c>
      <c r="C38" s="6" t="s">
        <v>58</v>
      </c>
      <c r="D38" s="7" t="str">
        <f t="shared" si="5"/>
        <v>37.裕民县-裕民县融媒体中心.xls</v>
      </c>
      <c r="E38">
        <v>37</v>
      </c>
      <c r="F38" s="2" t="s">
        <v>163</v>
      </c>
      <c r="G38" s="7" t="str">
        <f t="shared" si="6"/>
        <v>37.裕民县-融媒体中心.xls</v>
      </c>
      <c r="H38">
        <f t="shared" si="7"/>
        <v>0</v>
      </c>
      <c r="I38" s="8" t="str">
        <f t="shared" si="8"/>
        <v>REN 37.裕民县-融媒体中心.xls 37.裕民县-裕民县融媒体中心.xls</v>
      </c>
    </row>
    <row r="39" ht="51.6" spans="1:9">
      <c r="A39" s="4">
        <v>38</v>
      </c>
      <c r="B39" s="5" t="s">
        <v>123</v>
      </c>
      <c r="C39" s="6" t="s">
        <v>59</v>
      </c>
      <c r="D39" s="7" t="str">
        <f t="shared" si="5"/>
        <v>38.裕民县-裕民县影剧院.xls</v>
      </c>
      <c r="E39">
        <v>38</v>
      </c>
      <c r="F39" s="2" t="s">
        <v>164</v>
      </c>
      <c r="G39" s="7" t="str">
        <f t="shared" si="6"/>
        <v>38.裕民县-影剧院.xls</v>
      </c>
      <c r="H39">
        <f t="shared" si="7"/>
        <v>0</v>
      </c>
      <c r="I39" s="8" t="str">
        <f t="shared" si="8"/>
        <v>REN 38.裕民县-影剧院.xls 38.裕民县-裕民县影剧院.xls</v>
      </c>
    </row>
    <row r="40" ht="87.6" spans="1:9">
      <c r="A40" s="4">
        <v>39</v>
      </c>
      <c r="B40" s="5" t="s">
        <v>123</v>
      </c>
      <c r="C40" s="6" t="s">
        <v>165</v>
      </c>
      <c r="D40" s="7" t="str">
        <f t="shared" si="5"/>
        <v>39.裕民县-裕民县委网络安全和信息化委员会办公室.xls</v>
      </c>
      <c r="E40">
        <v>39</v>
      </c>
      <c r="F40" s="2" t="s">
        <v>166</v>
      </c>
      <c r="G40" s="7" t="str">
        <f t="shared" si="6"/>
        <v>39.中共裕民县-委网络安全和信息化委员会办公室.xls</v>
      </c>
      <c r="H40">
        <f t="shared" si="7"/>
        <v>0</v>
      </c>
      <c r="I40" s="8" t="str">
        <f t="shared" si="8"/>
        <v>REN 39.中共裕民县-委网络安全和信息化委员会办公室.xls 39.裕民县-裕民县委网络安全和信息化委员会办公室.xls</v>
      </c>
    </row>
    <row r="41" ht="75.6" spans="1:9">
      <c r="A41" s="4">
        <v>40</v>
      </c>
      <c r="B41" s="5" t="s">
        <v>123</v>
      </c>
      <c r="C41" s="6" t="s">
        <v>61</v>
      </c>
      <c r="D41" s="7" t="str">
        <f t="shared" si="5"/>
        <v>40.裕民县-裕民县人力资源和社会保障局.xls</v>
      </c>
      <c r="E41">
        <v>40</v>
      </c>
      <c r="F41" s="2" t="s">
        <v>167</v>
      </c>
      <c r="G41" s="7" t="str">
        <f t="shared" si="6"/>
        <v>40.裕民县-裕民县人力资源和社会保障局.xls</v>
      </c>
      <c r="H41">
        <f t="shared" si="7"/>
        <v>0</v>
      </c>
      <c r="I41" s="8" t="str">
        <f t="shared" si="8"/>
        <v>REN 40.裕民县-裕民县人力资源和社会保障局.xls 40.裕民县-裕民县人力资源和社会保障局.xls</v>
      </c>
    </row>
    <row r="42" ht="63.6" spans="1:9">
      <c r="A42" s="4">
        <v>41</v>
      </c>
      <c r="B42" s="5" t="s">
        <v>123</v>
      </c>
      <c r="C42" s="6" t="s">
        <v>62</v>
      </c>
      <c r="D42" s="7" t="str">
        <f t="shared" si="5"/>
        <v>41.裕民县-裕民县边防事务中心.xls</v>
      </c>
      <c r="E42">
        <v>41</v>
      </c>
      <c r="F42" s="2" t="s">
        <v>168</v>
      </c>
      <c r="G42" s="7" t="str">
        <f t="shared" si="6"/>
        <v>41.裕民县-社会保险管理局.xls</v>
      </c>
      <c r="H42">
        <f t="shared" si="7"/>
        <v>0</v>
      </c>
      <c r="I42" s="8" t="str">
        <f t="shared" si="8"/>
        <v>REN 41.裕民县-社会保险管理局.xls 41.裕民县-裕民县边防事务中心.xls</v>
      </c>
    </row>
    <row r="43" ht="51.6" spans="1:9">
      <c r="A43" s="4">
        <v>42</v>
      </c>
      <c r="B43" s="5" t="s">
        <v>123</v>
      </c>
      <c r="C43" s="6" t="s">
        <v>63</v>
      </c>
      <c r="D43" s="7" t="str">
        <f t="shared" si="5"/>
        <v>42.裕民县-裕民县医疗保障局.xls</v>
      </c>
      <c r="E43">
        <v>42</v>
      </c>
      <c r="F43" s="2" t="s">
        <v>169</v>
      </c>
      <c r="G43" s="7" t="str">
        <f t="shared" si="6"/>
        <v>42.裕民县-边防事务中心.xls</v>
      </c>
      <c r="H43">
        <f t="shared" si="7"/>
        <v>0</v>
      </c>
      <c r="I43" s="8" t="str">
        <f t="shared" si="8"/>
        <v>REN 42.裕民县-边防事务中心.xls 42.裕民县-裕民县医疗保障局.xls</v>
      </c>
    </row>
    <row r="44" ht="51.6" spans="1:9">
      <c r="A44" s="4">
        <v>43</v>
      </c>
      <c r="B44" s="5" t="s">
        <v>123</v>
      </c>
      <c r="C44" s="6" t="s">
        <v>64</v>
      </c>
      <c r="D44" s="7" t="str">
        <f t="shared" si="5"/>
        <v>43.裕民县-裕民县民政局.xls</v>
      </c>
      <c r="E44">
        <v>43</v>
      </c>
      <c r="F44" s="2" t="s">
        <v>170</v>
      </c>
      <c r="G44" s="7" t="str">
        <f t="shared" si="6"/>
        <v>43.裕民县-民政局.xls</v>
      </c>
      <c r="H44">
        <f t="shared" si="7"/>
        <v>0</v>
      </c>
      <c r="I44" s="8" t="str">
        <f t="shared" si="8"/>
        <v>REN 43.裕民县-民政局.xls 43.裕民县-裕民县民政局.xls</v>
      </c>
    </row>
    <row r="45" ht="51.6" spans="1:9">
      <c r="A45" s="4">
        <v>44</v>
      </c>
      <c r="B45" s="5" t="s">
        <v>123</v>
      </c>
      <c r="C45" s="6" t="s">
        <v>65</v>
      </c>
      <c r="D45" s="7" t="str">
        <f t="shared" si="5"/>
        <v>44.裕民县-裕民县社会福利院.xls</v>
      </c>
      <c r="E45">
        <v>44</v>
      </c>
      <c r="F45" s="2" t="s">
        <v>171</v>
      </c>
      <c r="G45" s="7" t="str">
        <f t="shared" si="6"/>
        <v>44.裕民县-裕民县社会福利院.xls</v>
      </c>
      <c r="H45">
        <f t="shared" si="7"/>
        <v>0</v>
      </c>
      <c r="I45" s="8" t="str">
        <f t="shared" si="8"/>
        <v>REN 44.裕民县-裕民县社会福利院.xls 44.裕民县-裕民县社会福利院.xls</v>
      </c>
    </row>
    <row r="46" ht="63.6" spans="1:9">
      <c r="A46" s="4">
        <v>45</v>
      </c>
      <c r="B46" s="5" t="s">
        <v>123</v>
      </c>
      <c r="C46" s="6" t="s">
        <v>66</v>
      </c>
      <c r="D46" s="7" t="str">
        <f t="shared" si="5"/>
        <v>45.裕民县-裕民县残疾人联合会.xls</v>
      </c>
      <c r="E46">
        <v>45</v>
      </c>
      <c r="F46" s="2" t="s">
        <v>172</v>
      </c>
      <c r="G46" s="7" t="str">
        <f t="shared" si="6"/>
        <v>45.裕民县-残疾人联合会.xls</v>
      </c>
      <c r="H46">
        <f t="shared" si="7"/>
        <v>0</v>
      </c>
      <c r="I46" s="8" t="str">
        <f t="shared" si="8"/>
        <v>REN 45.裕民县-残疾人联合会.xls 45.裕民县-裕民县残疾人联合会.xls</v>
      </c>
    </row>
    <row r="47" ht="51.6" spans="1:9">
      <c r="A47" s="4">
        <v>46</v>
      </c>
      <c r="B47" s="5" t="s">
        <v>123</v>
      </c>
      <c r="C47" s="6" t="s">
        <v>67</v>
      </c>
      <c r="D47" s="7" t="str">
        <f t="shared" si="5"/>
        <v>46.裕民县-裕民县红十字会.xls</v>
      </c>
      <c r="E47">
        <v>46</v>
      </c>
      <c r="F47" s="2" t="s">
        <v>173</v>
      </c>
      <c r="G47" s="7" t="str">
        <f t="shared" si="6"/>
        <v>46.裕民县-裕民县红十字会.xls</v>
      </c>
      <c r="H47">
        <f t="shared" si="7"/>
        <v>0</v>
      </c>
      <c r="I47" s="8" t="str">
        <f t="shared" si="8"/>
        <v>REN 46.裕民县-裕民县红十字会.xls 46.裕民县-裕民县红十字会.xls</v>
      </c>
    </row>
    <row r="48" ht="63.6" spans="1:9">
      <c r="A48" s="4">
        <v>47</v>
      </c>
      <c r="B48" s="5" t="s">
        <v>123</v>
      </c>
      <c r="C48" s="6" t="s">
        <v>68</v>
      </c>
      <c r="D48" s="7" t="str">
        <f t="shared" si="5"/>
        <v>47.裕民县-裕民县退役军人事务局.xls</v>
      </c>
      <c r="E48">
        <v>47</v>
      </c>
      <c r="F48" s="2" t="s">
        <v>174</v>
      </c>
      <c r="G48" s="7" t="str">
        <f t="shared" si="6"/>
        <v>47.裕民县-裕民县退役军人事务局.xls</v>
      </c>
      <c r="H48">
        <f t="shared" si="7"/>
        <v>0</v>
      </c>
      <c r="I48" s="8" t="str">
        <f t="shared" si="8"/>
        <v>REN 47.裕民县-裕民县退役军人事务局.xls 47.裕民县-裕民县退役军人事务局.xls</v>
      </c>
    </row>
    <row r="49" ht="75.6" spans="1:9">
      <c r="A49" s="4">
        <v>48</v>
      </c>
      <c r="B49" s="5" t="s">
        <v>123</v>
      </c>
      <c r="C49" s="6" t="s">
        <v>69</v>
      </c>
      <c r="D49" s="7" t="str">
        <f t="shared" si="5"/>
        <v>48.裕民县-裕民县卫生计生综合监督执法局.xls</v>
      </c>
      <c r="E49">
        <v>48</v>
      </c>
      <c r="F49" s="2" t="s">
        <v>175</v>
      </c>
      <c r="G49" s="7" t="str">
        <f t="shared" si="6"/>
        <v>48.裕民县-裕民县卫生计生综合监督执法局.xls</v>
      </c>
      <c r="H49">
        <f t="shared" si="7"/>
        <v>0</v>
      </c>
      <c r="I49" s="8" t="str">
        <f t="shared" si="8"/>
        <v>REN 48.裕民县-裕民县卫生计生综合监督执法局.xls 48.裕民县-裕民县卫生计生综合监督执法局.xls</v>
      </c>
    </row>
    <row r="50" ht="63.6" spans="1:9">
      <c r="A50" s="4">
        <v>49</v>
      </c>
      <c r="B50" s="5" t="s">
        <v>123</v>
      </c>
      <c r="C50" s="6" t="s">
        <v>70</v>
      </c>
      <c r="D50" s="7" t="str">
        <f t="shared" si="5"/>
        <v>49.裕民县-裕民县卫生健康委员会.xls</v>
      </c>
      <c r="E50">
        <v>49</v>
      </c>
      <c r="F50" s="2" t="s">
        <v>176</v>
      </c>
      <c r="G50" s="7" t="str">
        <f t="shared" si="6"/>
        <v>49.裕民县-卫生健康委员会.xls</v>
      </c>
      <c r="H50">
        <f t="shared" si="7"/>
        <v>0</v>
      </c>
      <c r="I50" s="8" t="str">
        <f t="shared" si="8"/>
        <v>REN 49.裕民县-卫生健康委员会.xls 49.裕民县-裕民县卫生健康委员会.xls</v>
      </c>
    </row>
    <row r="51" ht="51.6" spans="1:9">
      <c r="A51" s="4">
        <v>50</v>
      </c>
      <c r="B51" s="5" t="s">
        <v>123</v>
      </c>
      <c r="C51" s="6" t="s">
        <v>71</v>
      </c>
      <c r="D51" s="7" t="str">
        <f t="shared" si="5"/>
        <v>50.裕民县-裕民县人民医院.xls</v>
      </c>
      <c r="E51">
        <v>50</v>
      </c>
      <c r="F51" s="2" t="s">
        <v>177</v>
      </c>
      <c r="G51" s="7" t="str">
        <f t="shared" si="6"/>
        <v>50.裕民县-裕民县人民医院.xls</v>
      </c>
      <c r="H51">
        <f t="shared" si="7"/>
        <v>0</v>
      </c>
      <c r="I51" s="8" t="str">
        <f t="shared" si="8"/>
        <v>REN 50.裕民县-裕民县人民医院.xls 50.裕民县-裕民县人民医院.xls</v>
      </c>
    </row>
    <row r="52" ht="75.6" spans="1:9">
      <c r="A52" s="4">
        <v>51</v>
      </c>
      <c r="B52" s="5" t="s">
        <v>123</v>
      </c>
      <c r="C52" s="6" t="s">
        <v>72</v>
      </c>
      <c r="D52" s="7" t="str">
        <f t="shared" si="5"/>
        <v>51.裕民县-裕民县妇幼保健计划生育服务中心.xls</v>
      </c>
      <c r="E52">
        <v>51</v>
      </c>
      <c r="F52" s="2" t="s">
        <v>178</v>
      </c>
      <c r="G52" s="7" t="str">
        <f t="shared" si="6"/>
        <v>51.裕民县-妇幼保健计划生育服务中心.xls</v>
      </c>
      <c r="H52">
        <f t="shared" si="7"/>
        <v>0</v>
      </c>
      <c r="I52" s="8" t="str">
        <f t="shared" si="8"/>
        <v>REN 51.裕民县-妇幼保健计划生育服务中心.xls 51.裕民县-裕民县妇幼保健计划生育服务中心.xls</v>
      </c>
    </row>
    <row r="53" ht="63.6" spans="1:9">
      <c r="A53" s="4">
        <v>52</v>
      </c>
      <c r="B53" s="5" t="s">
        <v>123</v>
      </c>
      <c r="C53" s="6" t="s">
        <v>73</v>
      </c>
      <c r="D53" s="7" t="str">
        <f t="shared" si="5"/>
        <v>52.裕民县-裕民县疾病预防控制中心.xls</v>
      </c>
      <c r="E53">
        <v>52</v>
      </c>
      <c r="F53" s="2" t="s">
        <v>179</v>
      </c>
      <c r="G53" s="7" t="str">
        <f t="shared" si="6"/>
        <v>52.裕民县-疾病预防控制中心.xls</v>
      </c>
      <c r="H53">
        <f t="shared" si="7"/>
        <v>0</v>
      </c>
      <c r="I53" s="8" t="str">
        <f t="shared" si="8"/>
        <v>REN 52.裕民县-疾病预防控制中心.xls 52.裕民县-裕民县疾病预防控制中心.xls</v>
      </c>
    </row>
    <row r="54" ht="51.6" spans="1:9">
      <c r="A54" s="4">
        <v>53</v>
      </c>
      <c r="B54" s="5" t="s">
        <v>123</v>
      </c>
      <c r="C54" s="6" t="s">
        <v>74</v>
      </c>
      <c r="D54" s="7" t="str">
        <f t="shared" si="5"/>
        <v>53.裕民县-裕民县牧业医院.xls</v>
      </c>
      <c r="E54">
        <v>53</v>
      </c>
      <c r="F54" s="2" t="s">
        <v>180</v>
      </c>
      <c r="G54" s="7" t="str">
        <f t="shared" si="6"/>
        <v>53.裕民县-裕民县牧业医院.xls</v>
      </c>
      <c r="H54">
        <f t="shared" si="7"/>
        <v>0</v>
      </c>
      <c r="I54" s="8" t="str">
        <f t="shared" si="8"/>
        <v>REN 53.裕民县-裕民县牧业医院.xls 53.裕民县-裕民县牧业医院.xls</v>
      </c>
    </row>
    <row r="55" ht="75.6" spans="1:9">
      <c r="A55" s="4">
        <v>54</v>
      </c>
      <c r="B55" s="5" t="s">
        <v>123</v>
      </c>
      <c r="C55" s="6" t="s">
        <v>75</v>
      </c>
      <c r="D55" s="7" t="str">
        <f t="shared" si="5"/>
        <v>54.裕民县-裕民县阿勒腾也木勒乡卫生院.xls</v>
      </c>
      <c r="E55">
        <v>54</v>
      </c>
      <c r="F55" s="2" t="s">
        <v>181</v>
      </c>
      <c r="G55" s="7" t="str">
        <f t="shared" si="6"/>
        <v>54.裕民县-阿勒腾也木勒乡卫生院.xls</v>
      </c>
      <c r="H55">
        <f t="shared" si="7"/>
        <v>0</v>
      </c>
      <c r="I55" s="8" t="str">
        <f t="shared" si="8"/>
        <v>REN 54.裕民县-阿勒腾也木勒乡卫生院.xls 54.裕民县-裕民县阿勒腾也木勒乡卫生院.xls</v>
      </c>
    </row>
    <row r="56" ht="63.6" spans="1:9">
      <c r="A56" s="4">
        <v>55</v>
      </c>
      <c r="B56" s="5" t="s">
        <v>123</v>
      </c>
      <c r="C56" s="6" t="s">
        <v>76</v>
      </c>
      <c r="D56" s="7" t="str">
        <f t="shared" si="5"/>
        <v>55.裕民县-裕民县吉也克镇卫生院.xls</v>
      </c>
      <c r="E56">
        <v>55</v>
      </c>
      <c r="F56" s="2" t="s">
        <v>182</v>
      </c>
      <c r="G56" s="7" t="str">
        <f t="shared" si="6"/>
        <v>55.裕民县-裕民县吉也克镇卫生院.xls</v>
      </c>
      <c r="H56">
        <f t="shared" si="7"/>
        <v>0</v>
      </c>
      <c r="I56" s="8" t="str">
        <f t="shared" si="8"/>
        <v>REN 55.裕民县-裕民县吉也克镇卫生院.xls 55.裕民县-裕民县吉也克镇卫生院.xls</v>
      </c>
    </row>
    <row r="57" ht="63.6" spans="1:9">
      <c r="A57" s="4">
        <v>56</v>
      </c>
      <c r="B57" s="5" t="s">
        <v>123</v>
      </c>
      <c r="C57" s="6" t="s">
        <v>77</v>
      </c>
      <c r="D57" s="7" t="str">
        <f t="shared" si="5"/>
        <v>56.裕民县-裕民县新地乡卫生院.xls</v>
      </c>
      <c r="E57">
        <v>56</v>
      </c>
      <c r="F57" s="2" t="s">
        <v>183</v>
      </c>
      <c r="G57" s="7" t="str">
        <f t="shared" si="6"/>
        <v>56.裕民县-新地乡卫生院.xls</v>
      </c>
      <c r="H57">
        <f t="shared" si="7"/>
        <v>0</v>
      </c>
      <c r="I57" s="8" t="str">
        <f t="shared" si="8"/>
        <v>REN 56.裕民县-新地乡卫生院.xls 56.裕民县-裕民县新地乡卫生院.xls</v>
      </c>
    </row>
    <row r="58" ht="63.6" spans="1:9">
      <c r="A58" s="4">
        <v>57</v>
      </c>
      <c r="B58" s="5" t="s">
        <v>123</v>
      </c>
      <c r="C58" s="6" t="s">
        <v>78</v>
      </c>
      <c r="D58" s="7" t="str">
        <f t="shared" si="5"/>
        <v>57.裕民县-裕民县江格斯乡卫生院.xls</v>
      </c>
      <c r="E58">
        <v>57</v>
      </c>
      <c r="F58" s="2" t="s">
        <v>184</v>
      </c>
      <c r="G58" s="7" t="str">
        <f t="shared" si="6"/>
        <v>57.裕民县-裕民县江格斯乡卫生院.xls</v>
      </c>
      <c r="H58">
        <f t="shared" si="7"/>
        <v>0</v>
      </c>
      <c r="I58" s="8" t="str">
        <f t="shared" si="8"/>
        <v>REN 57.裕民县-裕民县江格斯乡卫生院.xls 57.裕民县-裕民县江格斯乡卫生院.xls</v>
      </c>
    </row>
    <row r="59" ht="63.6" spans="1:9">
      <c r="A59" s="4">
        <v>58</v>
      </c>
      <c r="B59" s="5" t="s">
        <v>123</v>
      </c>
      <c r="C59" s="6" t="s">
        <v>79</v>
      </c>
      <c r="D59" s="7" t="str">
        <f t="shared" si="5"/>
        <v>58.裕民县-裕民县察汗托海牧场卫生院.xls</v>
      </c>
      <c r="E59">
        <v>58</v>
      </c>
      <c r="F59" s="2" t="s">
        <v>185</v>
      </c>
      <c r="G59" s="7" t="str">
        <f t="shared" si="6"/>
        <v>58.裕民县-察汗托海牧场卫生院.xls</v>
      </c>
      <c r="H59">
        <f t="shared" si="7"/>
        <v>0</v>
      </c>
      <c r="I59" s="8" t="str">
        <f t="shared" si="8"/>
        <v>REN 58.裕民县-察汗托海牧场卫生院.xls 58.裕民县-裕民县察汗托海牧场卫生院.xls</v>
      </c>
    </row>
    <row r="60" ht="63.6" spans="1:9">
      <c r="A60" s="4">
        <v>59</v>
      </c>
      <c r="B60" s="5" t="s">
        <v>123</v>
      </c>
      <c r="C60" s="6" t="s">
        <v>80</v>
      </c>
      <c r="D60" s="7" t="str">
        <f t="shared" si="5"/>
        <v>59.裕民县-裕民县哈拉布拉乡卫生院.xls</v>
      </c>
      <c r="E60">
        <v>59</v>
      </c>
      <c r="F60" s="2" t="s">
        <v>186</v>
      </c>
      <c r="G60" s="7" t="str">
        <f t="shared" si="6"/>
        <v>59.裕民县-哈拉布拉乡卫生院.xls</v>
      </c>
      <c r="H60">
        <f t="shared" si="7"/>
        <v>0</v>
      </c>
      <c r="I60" s="8" t="str">
        <f t="shared" si="8"/>
        <v>REN 59.裕民县-哈拉布拉乡卫生院.xls 59.裕民县-裕民县哈拉布拉乡卫生院.xls</v>
      </c>
    </row>
    <row r="61" ht="63.6" spans="1:9">
      <c r="A61" s="4">
        <v>60</v>
      </c>
      <c r="B61" s="5" t="s">
        <v>123</v>
      </c>
      <c r="C61" s="6" t="s">
        <v>81</v>
      </c>
      <c r="D61" s="7" t="str">
        <f t="shared" si="5"/>
        <v>60.裕民县-裕民县动物卫生监督所.xls</v>
      </c>
      <c r="E61">
        <v>60</v>
      </c>
      <c r="F61" s="2" t="s">
        <v>187</v>
      </c>
      <c r="G61" s="7" t="str">
        <f t="shared" si="6"/>
        <v>60.裕民县-裕民县动物卫生监督所.xls</v>
      </c>
      <c r="H61">
        <f t="shared" si="7"/>
        <v>0</v>
      </c>
      <c r="I61" s="8" t="str">
        <f t="shared" si="8"/>
        <v>REN 60.裕民县-裕民县动物卫生监督所.xls 60.裕民县-裕民县动物卫生监督所.xls</v>
      </c>
    </row>
    <row r="62" ht="75.6" spans="1:9">
      <c r="A62" s="4">
        <v>61</v>
      </c>
      <c r="B62" s="5" t="s">
        <v>123</v>
      </c>
      <c r="C62" s="6" t="s">
        <v>188</v>
      </c>
      <c r="D62" s="7" t="str">
        <f t="shared" si="5"/>
        <v>61.裕民县-裕民县巴什拜种羊基地建设办公室.xls</v>
      </c>
      <c r="E62">
        <v>61</v>
      </c>
      <c r="F62" s="2" t="s">
        <v>189</v>
      </c>
      <c r="G62" s="7" t="str">
        <f t="shared" si="6"/>
        <v>61.裕民县-裕民县巴什拜种羊基地建设办公室.xls</v>
      </c>
      <c r="H62">
        <f t="shared" si="7"/>
        <v>0</v>
      </c>
      <c r="I62" s="8" t="str">
        <f t="shared" si="8"/>
        <v>REN 61.裕民县-裕民县巴什拜种羊基地建设办公室.xls 61.裕民县-裕民县巴什拜种羊基地建设办公室.xls</v>
      </c>
    </row>
    <row r="63" ht="51.6" spans="1:9">
      <c r="A63" s="4">
        <v>62</v>
      </c>
      <c r="B63" s="5" t="s">
        <v>123</v>
      </c>
      <c r="C63" s="6" t="s">
        <v>83</v>
      </c>
      <c r="D63" s="7" t="str">
        <f t="shared" si="5"/>
        <v>62.裕民县-裕民县畜牧兽医局.xls</v>
      </c>
      <c r="E63">
        <v>62</v>
      </c>
      <c r="F63" s="2" t="s">
        <v>190</v>
      </c>
      <c r="G63" s="7" t="str">
        <f t="shared" si="6"/>
        <v>62.裕民县-裕民县畜牧兽医局.xls</v>
      </c>
      <c r="H63">
        <f t="shared" si="7"/>
        <v>0</v>
      </c>
      <c r="I63" s="8" t="str">
        <f t="shared" si="8"/>
        <v>REN 62.裕民县-裕民县畜牧兽医局.xls 62.裕民县-裕民县畜牧兽医局.xls</v>
      </c>
    </row>
    <row r="64" ht="51.6" spans="1:9">
      <c r="A64" s="4">
        <v>63</v>
      </c>
      <c r="B64" s="5" t="s">
        <v>123</v>
      </c>
      <c r="C64" s="6" t="s">
        <v>84</v>
      </c>
      <c r="D64" s="7" t="str">
        <f t="shared" si="5"/>
        <v>63.裕民县-裕民县畜牧兽医站.xls</v>
      </c>
      <c r="E64">
        <v>63</v>
      </c>
      <c r="F64" s="2" t="s">
        <v>191</v>
      </c>
      <c r="G64" s="7" t="str">
        <f t="shared" si="6"/>
        <v>63.裕民县-裕民县畜牧兽医站.xls</v>
      </c>
      <c r="H64">
        <f t="shared" si="7"/>
        <v>0</v>
      </c>
      <c r="I64" s="8" t="str">
        <f t="shared" si="8"/>
        <v>REN 63.裕民县-裕民县畜牧兽医站.xls 63.裕民县-裕民县畜牧兽医站.xls</v>
      </c>
    </row>
    <row r="65" ht="51.6" spans="1:9">
      <c r="A65" s="4">
        <v>64</v>
      </c>
      <c r="B65" s="5" t="s">
        <v>123</v>
      </c>
      <c r="C65" s="6" t="s">
        <v>85</v>
      </c>
      <c r="D65" s="7" t="str">
        <f t="shared" si="5"/>
        <v>64.裕民县-裕民县水利局.xls</v>
      </c>
      <c r="E65">
        <v>64</v>
      </c>
      <c r="F65" s="2" t="s">
        <v>192</v>
      </c>
      <c r="G65" s="7" t="str">
        <f t="shared" si="6"/>
        <v>64.裕民县-裕民县水利局.xls</v>
      </c>
      <c r="H65">
        <f t="shared" si="7"/>
        <v>0</v>
      </c>
      <c r="I65" s="8" t="str">
        <f t="shared" si="8"/>
        <v>REN 64.裕民县-裕民县水利局.xls 64.裕民县-裕民县水利局.xls</v>
      </c>
    </row>
    <row r="66" ht="63.6" spans="1:9">
      <c r="A66" s="4">
        <v>65</v>
      </c>
      <c r="B66" s="5" t="s">
        <v>123</v>
      </c>
      <c r="C66" s="6" t="s">
        <v>193</v>
      </c>
      <c r="D66" s="7" t="str">
        <f t="shared" si="5"/>
        <v>65.裕民县-裕民县哈拉布拉水库管理局.xls</v>
      </c>
      <c r="E66">
        <v>65</v>
      </c>
      <c r="F66" s="2" t="s">
        <v>194</v>
      </c>
      <c r="G66" s="7" t="str">
        <f t="shared" si="6"/>
        <v>65.裕民县-裕民县哈拉布拉水库管理局.xls</v>
      </c>
      <c r="H66">
        <f t="shared" si="7"/>
        <v>0</v>
      </c>
      <c r="I66" s="8" t="str">
        <f t="shared" si="8"/>
        <v>REN 65.裕民县-裕民县哈拉布拉水库管理局.xls 65.裕民县-裕民县哈拉布拉水库管理局.xls</v>
      </c>
    </row>
    <row r="67" ht="63.6" spans="1:9">
      <c r="A67" s="4">
        <v>66</v>
      </c>
      <c r="B67" s="5" t="s">
        <v>123</v>
      </c>
      <c r="C67" s="6" t="s">
        <v>87</v>
      </c>
      <c r="D67" s="7" t="str">
        <f t="shared" ref="D67:D101" si="9">A67&amp;".裕民县-"&amp;C67&amp;".xls"</f>
        <v>66.裕民县-裕民县扶贫开发办公室.xls</v>
      </c>
      <c r="E67">
        <v>66</v>
      </c>
      <c r="F67" s="2" t="s">
        <v>195</v>
      </c>
      <c r="G67" s="7" t="str">
        <f t="shared" ref="G67:G101" si="10">E67&amp;"."&amp;F67&amp;".xls"</f>
        <v>66.裕民县-裕民县扶贫开发办公室.xls</v>
      </c>
      <c r="H67">
        <f t="shared" ref="H67:H101" si="11">IF(D67=F67,1,0)</f>
        <v>0</v>
      </c>
      <c r="I67" s="8" t="str">
        <f t="shared" ref="I67:I101" si="12">"REN "&amp;G67&amp;" "&amp;D67&amp;""</f>
        <v>REN 66.裕民县-裕民县扶贫开发办公室.xls 66.裕民县-裕民县扶贫开发办公室.xls</v>
      </c>
    </row>
    <row r="68" ht="51.6" spans="1:9">
      <c r="A68" s="4">
        <v>67</v>
      </c>
      <c r="B68" s="5" t="s">
        <v>123</v>
      </c>
      <c r="C68" s="6" t="s">
        <v>196</v>
      </c>
      <c r="D68" s="7" t="str">
        <f t="shared" si="9"/>
        <v>67.裕民县-裕民县种子管理站.xls</v>
      </c>
      <c r="E68">
        <v>67</v>
      </c>
      <c r="F68" s="2" t="s">
        <v>197</v>
      </c>
      <c r="G68" s="7" t="str">
        <f t="shared" si="10"/>
        <v>67.裕民县-裕民县种子管理站.xls</v>
      </c>
      <c r="H68">
        <f t="shared" si="11"/>
        <v>0</v>
      </c>
      <c r="I68" s="8" t="str">
        <f t="shared" si="12"/>
        <v>REN 67.裕民县-裕民县种子管理站.xls 67.裕民县-裕民县种子管理站.xls</v>
      </c>
    </row>
    <row r="69" ht="75.6" spans="1:9">
      <c r="A69" s="4">
        <v>68</v>
      </c>
      <c r="B69" s="5" t="s">
        <v>123</v>
      </c>
      <c r="C69" s="6" t="s">
        <v>89</v>
      </c>
      <c r="D69" s="7" t="str">
        <f t="shared" si="9"/>
        <v>68.裕民县-新疆农业广播电视学校裕民分校.xls</v>
      </c>
      <c r="E69">
        <v>68</v>
      </c>
      <c r="F69" s="2" t="s">
        <v>198</v>
      </c>
      <c r="G69" s="7" t="str">
        <f t="shared" si="10"/>
        <v>68.裕民县-新疆农业广播电视学校裕民分校.xls</v>
      </c>
      <c r="H69">
        <f t="shared" si="11"/>
        <v>0</v>
      </c>
      <c r="I69" s="8" t="str">
        <f t="shared" si="12"/>
        <v>REN 68.裕民县-新疆农业广播电视学校裕民分校.xls 68.裕民县-新疆农业广播电视学校裕民分校.xls</v>
      </c>
    </row>
    <row r="70" ht="63.6" spans="1:9">
      <c r="A70" s="4">
        <v>69</v>
      </c>
      <c r="B70" s="5" t="s">
        <v>123</v>
      </c>
      <c r="C70" s="6" t="s">
        <v>90</v>
      </c>
      <c r="D70" s="7" t="str">
        <f t="shared" si="9"/>
        <v>69.裕民县-裕民县农业技术推广站.xls</v>
      </c>
      <c r="E70">
        <v>69</v>
      </c>
      <c r="F70" s="2" t="s">
        <v>199</v>
      </c>
      <c r="G70" s="7" t="str">
        <f t="shared" si="10"/>
        <v>69.裕民县-裕民县农业技术推广站.xls</v>
      </c>
      <c r="H70">
        <f t="shared" si="11"/>
        <v>0</v>
      </c>
      <c r="I70" s="8" t="str">
        <f t="shared" si="12"/>
        <v>REN 69.裕民县-裕民县农业技术推广站.xls 69.裕民县-裕民县农业技术推广站.xls</v>
      </c>
    </row>
    <row r="71" ht="63.6" spans="1:9">
      <c r="A71" s="4">
        <v>70</v>
      </c>
      <c r="B71" s="5" t="s">
        <v>123</v>
      </c>
      <c r="C71" s="6" t="s">
        <v>91</v>
      </c>
      <c r="D71" s="7" t="str">
        <f t="shared" si="9"/>
        <v>70.裕民县-裕民县农业机械化技术学校.xls</v>
      </c>
      <c r="E71">
        <v>70</v>
      </c>
      <c r="F71" s="2" t="s">
        <v>200</v>
      </c>
      <c r="G71" s="7" t="str">
        <f t="shared" si="10"/>
        <v>70.裕民县-裕民县农业机械化技术学校.xls</v>
      </c>
      <c r="H71">
        <f t="shared" si="11"/>
        <v>0</v>
      </c>
      <c r="I71" s="8" t="str">
        <f t="shared" si="12"/>
        <v>REN 70.裕民县-裕民县农业机械化技术学校.xls 70.裕民县-裕民县农业机械化技术学校.xls</v>
      </c>
    </row>
    <row r="72" ht="75.6" spans="1:9">
      <c r="A72" s="4">
        <v>71</v>
      </c>
      <c r="B72" s="5" t="s">
        <v>123</v>
      </c>
      <c r="C72" s="6" t="s">
        <v>92</v>
      </c>
      <c r="D72" s="7" t="str">
        <f t="shared" si="9"/>
        <v>71.裕民县-裕民县农村合作经济发展中心.xls</v>
      </c>
      <c r="E72">
        <v>71</v>
      </c>
      <c r="F72" s="2" t="s">
        <v>201</v>
      </c>
      <c r="G72" s="7" t="str">
        <f t="shared" si="10"/>
        <v>71.裕民县-裕民县农村合作经济发展中心.xls</v>
      </c>
      <c r="H72">
        <f t="shared" si="11"/>
        <v>0</v>
      </c>
      <c r="I72" s="8" t="str">
        <f t="shared" si="12"/>
        <v>REN 71.裕民县-裕民县农村合作经济发展中心.xls 71.裕民县-裕民县农村合作经济发展中心.xls</v>
      </c>
    </row>
    <row r="73" ht="63.6" spans="1:9">
      <c r="A73" s="4">
        <v>72</v>
      </c>
      <c r="B73" s="5" t="s">
        <v>123</v>
      </c>
      <c r="C73" s="6" t="s">
        <v>93</v>
      </c>
      <c r="D73" s="7" t="str">
        <f t="shared" si="9"/>
        <v>72.裕民县-裕民县农机安全监理站.xls</v>
      </c>
      <c r="E73">
        <v>72</v>
      </c>
      <c r="F73" s="2" t="s">
        <v>202</v>
      </c>
      <c r="G73" s="7" t="str">
        <f t="shared" si="10"/>
        <v>72.裕民县-裕民县农机安全监理站.xls</v>
      </c>
      <c r="H73">
        <f t="shared" si="11"/>
        <v>0</v>
      </c>
      <c r="I73" s="8" t="str">
        <f t="shared" si="12"/>
        <v>REN 72.裕民县-裕民县农机安全监理站.xls 72.裕民县-裕民县农机安全监理站.xls</v>
      </c>
    </row>
    <row r="74" ht="75.6" spans="1:9">
      <c r="A74" s="4">
        <v>73</v>
      </c>
      <c r="B74" s="5" t="s">
        <v>123</v>
      </c>
      <c r="C74" s="6" t="s">
        <v>94</v>
      </c>
      <c r="D74" s="7" t="str">
        <f t="shared" si="9"/>
        <v>73.裕民县-裕民县农业农村机械化发展中心.xls</v>
      </c>
      <c r="E74">
        <v>73</v>
      </c>
      <c r="F74" s="2" t="s">
        <v>203</v>
      </c>
      <c r="G74" s="7" t="str">
        <f t="shared" si="10"/>
        <v>73.裕民县-裕民县农业农村机械化发展中心.xls</v>
      </c>
      <c r="H74">
        <f t="shared" si="11"/>
        <v>0</v>
      </c>
      <c r="I74" s="8" t="str">
        <f t="shared" si="12"/>
        <v>REN 73.裕民县-裕民县农业农村机械化发展中心.xls 73.裕民县-裕民县农业农村机械化发展中心.xls</v>
      </c>
    </row>
    <row r="75" ht="51.6" spans="1:9">
      <c r="A75" s="4">
        <v>74</v>
      </c>
      <c r="B75" s="5" t="s">
        <v>123</v>
      </c>
      <c r="C75" s="6" t="s">
        <v>95</v>
      </c>
      <c r="D75" s="7" t="str">
        <f t="shared" si="9"/>
        <v>74.裕民县-裕民县农业农村局.xls</v>
      </c>
      <c r="E75">
        <v>74</v>
      </c>
      <c r="F75" s="2" t="s">
        <v>204</v>
      </c>
      <c r="G75" s="7" t="str">
        <f t="shared" si="10"/>
        <v>74.裕民县-农业农村局.xls</v>
      </c>
      <c r="H75">
        <f t="shared" si="11"/>
        <v>0</v>
      </c>
      <c r="I75" s="8" t="str">
        <f t="shared" si="12"/>
        <v>REN 74.裕民县-农业农村局.xls 74.裕民县-裕民县农业农村局.xls</v>
      </c>
    </row>
    <row r="76" ht="63.6" spans="1:9">
      <c r="A76" s="4">
        <v>75</v>
      </c>
      <c r="B76" s="5" t="s">
        <v>123</v>
      </c>
      <c r="C76" s="6" t="s">
        <v>96</v>
      </c>
      <c r="D76" s="7" t="str">
        <f t="shared" si="9"/>
        <v>75.裕民县-裕民县住房和城乡建设局.xls</v>
      </c>
      <c r="E76">
        <v>75</v>
      </c>
      <c r="F76" s="2" t="s">
        <v>205</v>
      </c>
      <c r="G76" s="7" t="str">
        <f t="shared" si="10"/>
        <v>75.裕民县-裕民县住房和城乡建设局.xls</v>
      </c>
      <c r="H76">
        <f t="shared" si="11"/>
        <v>0</v>
      </c>
      <c r="I76" s="8" t="str">
        <f t="shared" si="12"/>
        <v>REN 75.裕民县-裕民县住房和城乡建设局.xls 75.裕民县-裕民县住房和城乡建设局.xls</v>
      </c>
    </row>
    <row r="77" ht="51.6" spans="1:9">
      <c r="A77" s="4">
        <v>76</v>
      </c>
      <c r="B77" s="5" t="s">
        <v>123</v>
      </c>
      <c r="C77" s="6" t="s">
        <v>206</v>
      </c>
      <c r="D77" s="7" t="str">
        <f t="shared" si="9"/>
        <v>76.裕民县-裕民县园林处.xls</v>
      </c>
      <c r="E77">
        <v>76</v>
      </c>
      <c r="F77" s="2" t="s">
        <v>207</v>
      </c>
      <c r="G77" s="7" t="str">
        <f t="shared" si="10"/>
        <v>76.裕民县-园林处.xls</v>
      </c>
      <c r="H77">
        <f t="shared" si="11"/>
        <v>0</v>
      </c>
      <c r="I77" s="8" t="str">
        <f t="shared" si="12"/>
        <v>REN 76.裕民县-园林处.xls 76.裕民县-裕民县园林处.xls</v>
      </c>
    </row>
    <row r="78" ht="51.6" spans="1:9">
      <c r="A78" s="4">
        <v>77</v>
      </c>
      <c r="B78" s="5" t="s">
        <v>123</v>
      </c>
      <c r="C78" s="6" t="s">
        <v>208</v>
      </c>
      <c r="D78" s="7" t="str">
        <f t="shared" si="9"/>
        <v>77.裕民县-裕民县市政环卫处.xls</v>
      </c>
      <c r="E78">
        <v>77</v>
      </c>
      <c r="F78" s="2" t="s">
        <v>209</v>
      </c>
      <c r="G78" s="7" t="str">
        <f t="shared" si="10"/>
        <v>77.裕民县-市政环卫处.xls</v>
      </c>
      <c r="H78">
        <f t="shared" si="11"/>
        <v>0</v>
      </c>
      <c r="I78" s="8" t="str">
        <f t="shared" si="12"/>
        <v>REN 77.裕民县-市政环卫处.xls 77.裕民县-裕民县市政环卫处.xls</v>
      </c>
    </row>
    <row r="79" ht="63.6" spans="1:9">
      <c r="A79" s="4">
        <v>78</v>
      </c>
      <c r="B79" s="5" t="s">
        <v>123</v>
      </c>
      <c r="C79" s="6" t="s">
        <v>99</v>
      </c>
      <c r="D79" s="7" t="str">
        <f t="shared" si="9"/>
        <v>78.裕民县-裕民县城管监察大队.xls</v>
      </c>
      <c r="E79">
        <v>78</v>
      </c>
      <c r="F79" s="2" t="s">
        <v>210</v>
      </c>
      <c r="G79" s="7" t="str">
        <f t="shared" si="10"/>
        <v>78.裕民县-裕民县城管监察大队.xls</v>
      </c>
      <c r="H79">
        <f t="shared" si="11"/>
        <v>0</v>
      </c>
      <c r="I79" s="8" t="str">
        <f t="shared" si="12"/>
        <v>REN 78.裕民县-裕民县城管监察大队.xls 78.裕民县-裕民县城管监察大队.xls</v>
      </c>
    </row>
    <row r="80" ht="63.6" spans="1:9">
      <c r="A80" s="4">
        <v>79</v>
      </c>
      <c r="B80" s="5" t="s">
        <v>123</v>
      </c>
      <c r="C80" s="6" t="s">
        <v>100</v>
      </c>
      <c r="D80" s="7" t="str">
        <f t="shared" si="9"/>
        <v>79.裕民县-裕民县发展和改革委员会.xls</v>
      </c>
      <c r="E80">
        <v>79</v>
      </c>
      <c r="F80" s="2" t="s">
        <v>211</v>
      </c>
      <c r="G80" s="7" t="str">
        <f t="shared" si="10"/>
        <v>79.裕民县-发展和改革委员会.xls</v>
      </c>
      <c r="H80">
        <f t="shared" si="11"/>
        <v>0</v>
      </c>
      <c r="I80" s="8" t="str">
        <f t="shared" si="12"/>
        <v>REN 79.裕民县-发展和改革委员会.xls 79.裕民县-裕民县发展和改革委员会.xls</v>
      </c>
    </row>
    <row r="81" ht="51.6" spans="1:9">
      <c r="A81" s="4">
        <v>80</v>
      </c>
      <c r="B81" s="5" t="s">
        <v>123</v>
      </c>
      <c r="C81" s="6" t="s">
        <v>101</v>
      </c>
      <c r="D81" s="7" t="str">
        <f t="shared" si="9"/>
        <v>80.裕民县-裕民县军粮供应站.xls</v>
      </c>
      <c r="E81">
        <v>80</v>
      </c>
      <c r="F81" s="2" t="s">
        <v>212</v>
      </c>
      <c r="G81" s="7" t="str">
        <f t="shared" si="10"/>
        <v>80.裕民县-军粮供应站.xls</v>
      </c>
      <c r="H81">
        <f t="shared" si="11"/>
        <v>0</v>
      </c>
      <c r="I81" s="8" t="str">
        <f t="shared" si="12"/>
        <v>REN 80.裕民县-军粮供应站.xls 80.裕民县-裕民县军粮供应站.xls</v>
      </c>
    </row>
    <row r="82" ht="63.6" spans="1:9">
      <c r="A82" s="4">
        <v>81</v>
      </c>
      <c r="B82" s="5" t="s">
        <v>123</v>
      </c>
      <c r="C82" s="6" t="s">
        <v>102</v>
      </c>
      <c r="D82" s="7" t="str">
        <f t="shared" si="9"/>
        <v>81.裕民县-裕民县交通运输局.xls</v>
      </c>
      <c r="E82">
        <v>81</v>
      </c>
      <c r="F82" s="2" t="s">
        <v>213</v>
      </c>
      <c r="G82" s="7" t="str">
        <f t="shared" si="10"/>
        <v>81.裕民县-裕民县裕民县交通运输局.xls</v>
      </c>
      <c r="H82">
        <f t="shared" si="11"/>
        <v>0</v>
      </c>
      <c r="I82" s="8" t="str">
        <f t="shared" si="12"/>
        <v>REN 81.裕民县-裕民县裕民县交通运输局.xls 81.裕民县-裕民县交通运输局.xls</v>
      </c>
    </row>
    <row r="83" ht="51.6" spans="1:9">
      <c r="A83" s="4">
        <v>82</v>
      </c>
      <c r="B83" s="5" t="s">
        <v>123</v>
      </c>
      <c r="C83" s="6" t="s">
        <v>103</v>
      </c>
      <c r="D83" s="7" t="str">
        <f t="shared" si="9"/>
        <v>82.裕民县-裕民县供销合作社.xls</v>
      </c>
      <c r="E83">
        <v>82</v>
      </c>
      <c r="F83" s="2" t="s">
        <v>214</v>
      </c>
      <c r="G83" s="7" t="str">
        <f t="shared" si="10"/>
        <v>82.裕民县-裕民县供销合作社.xls</v>
      </c>
      <c r="H83">
        <f t="shared" si="11"/>
        <v>0</v>
      </c>
      <c r="I83" s="8" t="str">
        <f t="shared" si="12"/>
        <v>REN 82.裕民县-裕民县供销合作社.xls 82.裕民县-裕民县供销合作社.xls</v>
      </c>
    </row>
    <row r="84" ht="87.6" spans="1:9">
      <c r="A84" s="4">
        <v>83</v>
      </c>
      <c r="B84" s="5" t="s">
        <v>123</v>
      </c>
      <c r="C84" s="6" t="s">
        <v>104</v>
      </c>
      <c r="D84" s="7" t="str">
        <f t="shared" si="9"/>
        <v>83.裕民县-裕民县国有土地上房屋征收与补偿中心.xls</v>
      </c>
      <c r="E84">
        <v>83</v>
      </c>
      <c r="F84" s="2" t="s">
        <v>215</v>
      </c>
      <c r="G84" s="7" t="str">
        <f t="shared" si="10"/>
        <v>83.裕民县-裕民县国有土地上房屋征收与补偿中心.xls</v>
      </c>
      <c r="H84">
        <f t="shared" si="11"/>
        <v>0</v>
      </c>
      <c r="I84" s="8" t="str">
        <f t="shared" si="12"/>
        <v>REN 83.裕民县-裕民县国有土地上房屋征收与补偿中心.xls 83.裕民县-裕民县国有土地上房屋征收与补偿中心.xls</v>
      </c>
    </row>
    <row r="85" ht="51.6" spans="1:9">
      <c r="A85" s="4">
        <v>84</v>
      </c>
      <c r="B85" s="5" t="s">
        <v>123</v>
      </c>
      <c r="C85" s="6" t="s">
        <v>105</v>
      </c>
      <c r="D85" s="7" t="str">
        <f t="shared" si="9"/>
        <v>84.裕民县-裕民县应急管理局.xls</v>
      </c>
      <c r="E85">
        <v>84</v>
      </c>
      <c r="F85" s="2" t="s">
        <v>216</v>
      </c>
      <c r="G85" s="7" t="str">
        <f t="shared" si="10"/>
        <v>84.裕民县-应急管理局.xls</v>
      </c>
      <c r="H85">
        <f t="shared" si="11"/>
        <v>0</v>
      </c>
      <c r="I85" s="8" t="str">
        <f t="shared" si="12"/>
        <v>REN 84.裕民县-应急管理局.xls 84.裕民县-裕民县应急管理局.xls</v>
      </c>
    </row>
    <row r="86" ht="87.6" spans="1:9">
      <c r="A86" s="4">
        <v>85</v>
      </c>
      <c r="B86" s="5" t="s">
        <v>123</v>
      </c>
      <c r="C86" s="6" t="s">
        <v>106</v>
      </c>
      <c r="D86" s="7" t="str">
        <f t="shared" si="9"/>
        <v>85.裕民县-塔城地区生态环境局裕民县分局.xls</v>
      </c>
      <c r="E86">
        <v>85</v>
      </c>
      <c r="F86" s="2" t="s">
        <v>217</v>
      </c>
      <c r="G86" s="7" t="str">
        <f t="shared" si="10"/>
        <v>85.裕民县-裕民县塔城地区生态环境局裕民县分局.xls</v>
      </c>
      <c r="H86">
        <f t="shared" si="11"/>
        <v>0</v>
      </c>
      <c r="I86" s="8" t="str">
        <f t="shared" si="12"/>
        <v>REN 85.裕民县-裕民县塔城地区生态环境局裕民县分局.xls 85.裕民县-塔城地区生态环境局裕民县分局.xls</v>
      </c>
    </row>
    <row r="87" ht="63.6" spans="1:9">
      <c r="A87" s="4">
        <v>86</v>
      </c>
      <c r="B87" s="5" t="s">
        <v>123</v>
      </c>
      <c r="C87" s="9" t="s">
        <v>107</v>
      </c>
      <c r="D87" s="7" t="str">
        <f t="shared" si="9"/>
        <v>86.裕民县-裕民县商务和工业信息化局.xls</v>
      </c>
      <c r="E87">
        <v>86</v>
      </c>
      <c r="F87" s="2" t="s">
        <v>218</v>
      </c>
      <c r="G87" s="7" t="str">
        <f t="shared" si="10"/>
        <v>86.裕民县-商务和工业信息化局.xls</v>
      </c>
      <c r="H87">
        <f t="shared" si="11"/>
        <v>0</v>
      </c>
      <c r="I87" s="8" t="str">
        <f t="shared" si="12"/>
        <v>REN 86.裕民县-商务和工业信息化局.xls 86.裕民县-裕民县商务和工业信息化局.xls</v>
      </c>
    </row>
    <row r="88" ht="51.6" spans="1:9">
      <c r="A88" s="4">
        <v>87</v>
      </c>
      <c r="B88" s="5" t="s">
        <v>123</v>
      </c>
      <c r="C88" s="9" t="s">
        <v>108</v>
      </c>
      <c r="D88" s="7" t="str">
        <f t="shared" si="9"/>
        <v>87.裕民县-裕民县自然资源局.xls</v>
      </c>
      <c r="E88">
        <v>87</v>
      </c>
      <c r="F88" s="2" t="s">
        <v>219</v>
      </c>
      <c r="G88" s="7" t="str">
        <f t="shared" si="10"/>
        <v>87.裕民县-自然资源局.xls</v>
      </c>
      <c r="H88">
        <f t="shared" si="11"/>
        <v>0</v>
      </c>
      <c r="I88" s="8" t="str">
        <f t="shared" si="12"/>
        <v>REN 87.裕民县-自然资源局.xls 87.裕民县-裕民县自然资源局.xls</v>
      </c>
    </row>
    <row r="89" ht="75.6" spans="1:9">
      <c r="A89" s="4">
        <v>88</v>
      </c>
      <c r="B89" s="5" t="s">
        <v>123</v>
      </c>
      <c r="C89" s="9" t="s">
        <v>109</v>
      </c>
      <c r="D89" s="7" t="str">
        <f t="shared" si="9"/>
        <v>88.裕民县-裕民县库沙河生态治理工程办公室.xls</v>
      </c>
      <c r="E89">
        <v>88</v>
      </c>
      <c r="F89" s="2" t="s">
        <v>220</v>
      </c>
      <c r="G89" s="7" t="str">
        <f t="shared" si="10"/>
        <v>88.裕民县-库沙河生态治理工程办公室.xls</v>
      </c>
      <c r="H89">
        <f t="shared" si="11"/>
        <v>0</v>
      </c>
      <c r="I89" s="8" t="str">
        <f t="shared" si="12"/>
        <v>REN 88.裕民县-库沙河生态治理工程办公室.xls 88.裕民县-裕民县库沙河生态治理工程办公室.xls</v>
      </c>
    </row>
    <row r="90" ht="75.6" spans="1:9">
      <c r="A90" s="4">
        <v>89</v>
      </c>
      <c r="B90" s="5" t="s">
        <v>123</v>
      </c>
      <c r="C90" s="9" t="s">
        <v>110</v>
      </c>
      <c r="D90" s="7" t="str">
        <f t="shared" si="9"/>
        <v>89.裕民县-裕民县巴尔鲁克山国有林管理局.xls</v>
      </c>
      <c r="E90">
        <v>89</v>
      </c>
      <c r="F90" s="2" t="s">
        <v>221</v>
      </c>
      <c r="G90" s="7" t="str">
        <f t="shared" si="10"/>
        <v>89.裕民县-裕民县巴尔鲁克山国有林管理局.xls</v>
      </c>
      <c r="H90">
        <f t="shared" si="11"/>
        <v>0</v>
      </c>
      <c r="I90" s="8" t="str">
        <f t="shared" si="12"/>
        <v>REN 89.裕民县-裕民县巴尔鲁克山国有林管理局.xls 89.裕民县-裕民县巴尔鲁克山国有林管理局.xls</v>
      </c>
    </row>
    <row r="91" ht="51.6" spans="1:9">
      <c r="A91" s="4">
        <v>90</v>
      </c>
      <c r="B91" s="5" t="s">
        <v>123</v>
      </c>
      <c r="C91" s="9" t="s">
        <v>111</v>
      </c>
      <c r="D91" s="7" t="str">
        <f t="shared" si="9"/>
        <v>90.裕民县-裕民县草原监理所.xls</v>
      </c>
      <c r="E91">
        <v>90</v>
      </c>
      <c r="F91" s="2" t="s">
        <v>222</v>
      </c>
      <c r="G91" s="7" t="str">
        <f t="shared" si="10"/>
        <v>90.裕民县-草原监理所.xls</v>
      </c>
      <c r="H91">
        <f t="shared" si="11"/>
        <v>0</v>
      </c>
      <c r="I91" s="8" t="str">
        <f t="shared" si="12"/>
        <v>REN 90.裕民县-草原监理所.xls 90.裕民县-裕民县草原监理所.xls</v>
      </c>
    </row>
    <row r="92" ht="51.6" spans="1:9">
      <c r="A92" s="4">
        <v>91</v>
      </c>
      <c r="B92" s="5" t="s">
        <v>123</v>
      </c>
      <c r="C92" s="9" t="s">
        <v>112</v>
      </c>
      <c r="D92" s="7" t="str">
        <f t="shared" si="9"/>
        <v>91.裕民县-裕民县草原工作站.xls</v>
      </c>
      <c r="E92">
        <v>91</v>
      </c>
      <c r="F92" s="2" t="s">
        <v>223</v>
      </c>
      <c r="G92" s="7" t="str">
        <f t="shared" si="10"/>
        <v>91.裕民县-草原工作站.xls</v>
      </c>
      <c r="H92">
        <f t="shared" si="11"/>
        <v>0</v>
      </c>
      <c r="I92" s="8" t="str">
        <f t="shared" si="12"/>
        <v>REN 91.裕民县-草原工作站.xls 91.裕民县-裕民县草原工作站.xls</v>
      </c>
    </row>
    <row r="93" ht="51.6" spans="1:9">
      <c r="A93" s="4">
        <v>92</v>
      </c>
      <c r="B93" s="5" t="s">
        <v>123</v>
      </c>
      <c r="C93" s="9" t="s">
        <v>113</v>
      </c>
      <c r="D93" s="7" t="str">
        <f t="shared" si="9"/>
        <v>92.裕民县-裕民县林业工作站.xls</v>
      </c>
      <c r="E93">
        <v>92</v>
      </c>
      <c r="F93" s="2" t="s">
        <v>224</v>
      </c>
      <c r="G93" s="7" t="str">
        <f t="shared" si="10"/>
        <v>92.裕民县-林业工作站.xls</v>
      </c>
      <c r="H93">
        <f t="shared" si="11"/>
        <v>0</v>
      </c>
      <c r="I93" s="8" t="str">
        <f t="shared" si="12"/>
        <v>REN 92.裕民县-林业工作站.xls 92.裕民县-裕民县林业工作站.xls</v>
      </c>
    </row>
    <row r="94" ht="63.6" spans="1:9">
      <c r="A94" s="4">
        <v>93</v>
      </c>
      <c r="B94" s="5" t="s">
        <v>123</v>
      </c>
      <c r="C94" s="9" t="s">
        <v>114</v>
      </c>
      <c r="D94" s="7" t="str">
        <f t="shared" si="9"/>
        <v>93.裕民县-裕民县野生动物救护站.xls</v>
      </c>
      <c r="E94">
        <v>93</v>
      </c>
      <c r="F94" s="2" t="s">
        <v>114</v>
      </c>
      <c r="G94" s="7" t="str">
        <f t="shared" si="10"/>
        <v>93.裕民县野生动物救护站.xls</v>
      </c>
      <c r="H94">
        <f t="shared" si="11"/>
        <v>0</v>
      </c>
      <c r="I94" s="8" t="str">
        <f t="shared" si="12"/>
        <v>REN 93.裕民县野生动物救护站.xls 93.裕民县-裕民县野生动物救护站.xls</v>
      </c>
    </row>
    <row r="95" ht="51.6" spans="1:9">
      <c r="A95" s="4">
        <v>94</v>
      </c>
      <c r="B95" s="5" t="s">
        <v>123</v>
      </c>
      <c r="C95" s="9" t="s">
        <v>115</v>
      </c>
      <c r="D95" s="7" t="str">
        <f t="shared" si="9"/>
        <v>94.裕民县-裕民县总工会.xls</v>
      </c>
      <c r="E95">
        <v>94</v>
      </c>
      <c r="F95" s="2" t="s">
        <v>225</v>
      </c>
      <c r="G95" s="7" t="str">
        <f t="shared" si="10"/>
        <v>94.裕民县-裕民县总工会.xls</v>
      </c>
      <c r="H95">
        <f t="shared" si="11"/>
        <v>0</v>
      </c>
      <c r="I95" s="8" t="str">
        <f t="shared" si="12"/>
        <v>REN 94.裕民县-裕民县总工会.xls 94.裕民县-裕民县总工会.xls</v>
      </c>
    </row>
    <row r="96" ht="63.6" spans="1:9">
      <c r="A96" s="4">
        <v>95</v>
      </c>
      <c r="B96" s="5" t="s">
        <v>123</v>
      </c>
      <c r="C96" s="9" t="s">
        <v>116</v>
      </c>
      <c r="D96" s="7" t="str">
        <f t="shared" si="9"/>
        <v>95.裕民县-裕民县哈拉布拉镇人民政府.xls</v>
      </c>
      <c r="E96">
        <v>95</v>
      </c>
      <c r="F96" s="2" t="s">
        <v>226</v>
      </c>
      <c r="G96" s="7" t="str">
        <f t="shared" si="10"/>
        <v>95.裕民县-哈拉布拉镇人民政府.xls</v>
      </c>
      <c r="H96">
        <f t="shared" si="11"/>
        <v>0</v>
      </c>
      <c r="I96" s="8" t="str">
        <f t="shared" si="12"/>
        <v>REN 95.裕民县-哈拉布拉镇人民政府.xls 95.裕民县-裕民县哈拉布拉镇人民政府.xls</v>
      </c>
    </row>
    <row r="97" ht="63.6" spans="1:9">
      <c r="A97" s="4">
        <v>96</v>
      </c>
      <c r="B97" s="5" t="s">
        <v>123</v>
      </c>
      <c r="C97" s="9" t="s">
        <v>117</v>
      </c>
      <c r="D97" s="7" t="str">
        <f t="shared" si="9"/>
        <v>96.裕民县-裕民县新地乡人民政府.xls</v>
      </c>
      <c r="E97">
        <v>96</v>
      </c>
      <c r="F97" s="2" t="s">
        <v>227</v>
      </c>
      <c r="G97" s="7" t="str">
        <f t="shared" si="10"/>
        <v>96.裕民县-新地乡人民政府.xls</v>
      </c>
      <c r="H97">
        <f t="shared" si="11"/>
        <v>0</v>
      </c>
      <c r="I97" s="8" t="str">
        <f t="shared" si="12"/>
        <v>REN 96.裕民县-新地乡人民政府.xls 96.裕民县-裕民县新地乡人民政府.xls</v>
      </c>
    </row>
    <row r="98" ht="75.6" spans="1:9">
      <c r="A98" s="4">
        <v>97</v>
      </c>
      <c r="B98" s="5" t="s">
        <v>123</v>
      </c>
      <c r="C98" s="9" t="s">
        <v>118</v>
      </c>
      <c r="D98" s="7" t="str">
        <f t="shared" si="9"/>
        <v>97.裕民县-裕民县阿勒腾也木勒乡人民政府.xls</v>
      </c>
      <c r="E98">
        <v>97</v>
      </c>
      <c r="F98" s="2" t="s">
        <v>228</v>
      </c>
      <c r="G98" s="7" t="str">
        <f t="shared" si="10"/>
        <v>97.裕民县-阿勒腾也木勒乡人民政府.xls</v>
      </c>
      <c r="H98">
        <f t="shared" si="11"/>
        <v>0</v>
      </c>
      <c r="I98" s="8" t="str">
        <f t="shared" si="12"/>
        <v>REN 97.裕民县-阿勒腾也木勒乡人民政府.xls 97.裕民县-裕民县阿勒腾也木勒乡人民政府.xls</v>
      </c>
    </row>
    <row r="99" ht="63.6" spans="1:9">
      <c r="A99" s="4">
        <v>98</v>
      </c>
      <c r="B99" s="5" t="s">
        <v>123</v>
      </c>
      <c r="C99" s="9" t="s">
        <v>119</v>
      </c>
      <c r="D99" s="7" t="str">
        <f t="shared" si="9"/>
        <v>98.裕民县-裕民县江格斯乡人民政府.xls</v>
      </c>
      <c r="E99">
        <v>98</v>
      </c>
      <c r="F99" s="2" t="s">
        <v>229</v>
      </c>
      <c r="G99" s="7" t="str">
        <f t="shared" si="10"/>
        <v>98.裕民县-江格斯乡人民政府.xls</v>
      </c>
      <c r="H99">
        <f t="shared" si="11"/>
        <v>0</v>
      </c>
      <c r="I99" s="8" t="str">
        <f t="shared" si="12"/>
        <v>REN 98.裕民县-江格斯乡人民政府.xls 98.裕民县-裕民县江格斯乡人民政府.xls</v>
      </c>
    </row>
    <row r="100" ht="63.6" spans="1:9">
      <c r="A100" s="4">
        <v>99</v>
      </c>
      <c r="B100" s="5" t="s">
        <v>123</v>
      </c>
      <c r="C100" s="9" t="s">
        <v>120</v>
      </c>
      <c r="D100" s="7" t="str">
        <f t="shared" si="9"/>
        <v>99.裕民县-裕民县吉也克镇人民政府.xls</v>
      </c>
      <c r="E100">
        <v>99</v>
      </c>
      <c r="F100" s="2" t="s">
        <v>230</v>
      </c>
      <c r="G100" s="7" t="str">
        <f t="shared" si="10"/>
        <v>99.裕民县-裕民县吉也克镇人民政府.xls</v>
      </c>
      <c r="H100">
        <f t="shared" si="11"/>
        <v>0</v>
      </c>
      <c r="I100" s="8" t="str">
        <f t="shared" si="12"/>
        <v>REN 99.裕民县-裕民县吉也克镇人民政府.xls 99.裕民县-裕民县吉也克镇人民政府.xls</v>
      </c>
    </row>
    <row r="101" ht="63.6" spans="1:9">
      <c r="A101" s="4">
        <v>100</v>
      </c>
      <c r="B101" s="5" t="s">
        <v>123</v>
      </c>
      <c r="C101" s="9" t="s">
        <v>121</v>
      </c>
      <c r="D101" s="7" t="str">
        <f t="shared" si="9"/>
        <v>100.裕民县-裕民县哈拉布拉乡人民政府.xls</v>
      </c>
      <c r="E101">
        <v>100</v>
      </c>
      <c r="F101" s="2" t="s">
        <v>231</v>
      </c>
      <c r="G101" s="7" t="str">
        <f t="shared" si="10"/>
        <v>100.裕民县-裕民县哈拉布拉乡人民政府.xls</v>
      </c>
      <c r="H101">
        <f t="shared" si="11"/>
        <v>0</v>
      </c>
      <c r="I101" s="8" t="str">
        <f t="shared" si="12"/>
        <v>REN 100.裕民县-裕民县哈拉布拉乡人民政府.xls 100.裕民县-裕民县哈拉布拉乡人民政府.xls</v>
      </c>
    </row>
  </sheetData>
  <autoFilter ref="A1:H101">
    <extLst/>
  </autoFilter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topLeftCell="A83" workbookViewId="0">
      <selection activeCell="O100" sqref="O100"/>
    </sheetView>
  </sheetViews>
  <sheetFormatPr defaultColWidth="8.88888888888889" defaultRowHeight="13.2" outlineLevelCol="3"/>
  <cols>
    <col min="3" max="3" width="51.6666666666667" customWidth="1"/>
  </cols>
  <sheetData>
    <row r="1" spans="1:2">
      <c r="A1" t="s">
        <v>232</v>
      </c>
      <c r="B1" t="s">
        <v>232</v>
      </c>
    </row>
    <row r="2" spans="1:4">
      <c r="A2" s="1" t="s">
        <v>233</v>
      </c>
      <c r="B2">
        <v>1</v>
      </c>
      <c r="C2" t="s">
        <v>124</v>
      </c>
      <c r="D2" t="s">
        <v>234</v>
      </c>
    </row>
    <row r="3" spans="1:4">
      <c r="A3" t="s">
        <v>235</v>
      </c>
      <c r="B3">
        <v>2</v>
      </c>
      <c r="C3" t="s">
        <v>125</v>
      </c>
      <c r="D3" t="s">
        <v>234</v>
      </c>
    </row>
    <row r="4" spans="1:4">
      <c r="A4" t="s">
        <v>236</v>
      </c>
      <c r="B4">
        <v>3</v>
      </c>
      <c r="C4" t="s">
        <v>126</v>
      </c>
      <c r="D4" t="s">
        <v>234</v>
      </c>
    </row>
    <row r="5" spans="1:4">
      <c r="A5" t="s">
        <v>237</v>
      </c>
      <c r="B5">
        <v>4</v>
      </c>
      <c r="C5" t="s">
        <v>25</v>
      </c>
      <c r="D5" t="s">
        <v>234</v>
      </c>
    </row>
    <row r="6" spans="1:4">
      <c r="A6" t="s">
        <v>238</v>
      </c>
      <c r="B6">
        <v>5</v>
      </c>
      <c r="C6" t="s">
        <v>127</v>
      </c>
      <c r="D6" t="s">
        <v>234</v>
      </c>
    </row>
    <row r="7" spans="1:4">
      <c r="A7" t="s">
        <v>239</v>
      </c>
      <c r="B7">
        <v>6</v>
      </c>
      <c r="C7" t="s">
        <v>128</v>
      </c>
      <c r="D7" t="s">
        <v>240</v>
      </c>
    </row>
    <row r="8" spans="1:4">
      <c r="A8" t="s">
        <v>241</v>
      </c>
      <c r="B8">
        <v>7</v>
      </c>
      <c r="C8" t="s">
        <v>129</v>
      </c>
      <c r="D8" t="s">
        <v>240</v>
      </c>
    </row>
    <row r="9" spans="1:4">
      <c r="A9" t="s">
        <v>242</v>
      </c>
      <c r="B9">
        <v>8</v>
      </c>
      <c r="C9" t="s">
        <v>130</v>
      </c>
      <c r="D9" t="s">
        <v>234</v>
      </c>
    </row>
    <row r="10" spans="1:4">
      <c r="A10" t="s">
        <v>243</v>
      </c>
      <c r="B10">
        <v>9</v>
      </c>
      <c r="C10" t="s">
        <v>131</v>
      </c>
      <c r="D10" t="s">
        <v>234</v>
      </c>
    </row>
    <row r="11" spans="1:4">
      <c r="A11" t="s">
        <v>244</v>
      </c>
      <c r="B11">
        <v>10</v>
      </c>
      <c r="C11" t="s">
        <v>132</v>
      </c>
      <c r="D11" t="s">
        <v>234</v>
      </c>
    </row>
    <row r="12" spans="1:4">
      <c r="A12" t="s">
        <v>245</v>
      </c>
      <c r="B12">
        <v>11</v>
      </c>
      <c r="C12" t="s">
        <v>133</v>
      </c>
      <c r="D12" t="s">
        <v>234</v>
      </c>
    </row>
    <row r="13" spans="1:4">
      <c r="A13" t="s">
        <v>246</v>
      </c>
      <c r="B13">
        <v>12</v>
      </c>
      <c r="C13" t="s">
        <v>135</v>
      </c>
      <c r="D13" t="s">
        <v>234</v>
      </c>
    </row>
    <row r="14" spans="1:4">
      <c r="A14" t="s">
        <v>247</v>
      </c>
      <c r="B14">
        <v>13</v>
      </c>
      <c r="C14" t="s">
        <v>136</v>
      </c>
      <c r="D14" t="s">
        <v>234</v>
      </c>
    </row>
    <row r="15" spans="1:4">
      <c r="A15" t="s">
        <v>248</v>
      </c>
      <c r="B15">
        <v>14</v>
      </c>
      <c r="C15" t="s">
        <v>137</v>
      </c>
      <c r="D15" t="s">
        <v>234</v>
      </c>
    </row>
    <row r="16" spans="1:4">
      <c r="A16" t="s">
        <v>249</v>
      </c>
      <c r="B16">
        <v>15</v>
      </c>
      <c r="C16" t="s">
        <v>138</v>
      </c>
      <c r="D16" t="s">
        <v>234</v>
      </c>
    </row>
    <row r="17" spans="1:4">
      <c r="A17" t="s">
        <v>250</v>
      </c>
      <c r="B17">
        <v>16</v>
      </c>
      <c r="C17" t="s">
        <v>139</v>
      </c>
      <c r="D17" t="s">
        <v>234</v>
      </c>
    </row>
    <row r="18" spans="1:4">
      <c r="A18" t="s">
        <v>251</v>
      </c>
      <c r="B18">
        <v>17</v>
      </c>
      <c r="C18" t="s">
        <v>141</v>
      </c>
      <c r="D18" t="s">
        <v>234</v>
      </c>
    </row>
    <row r="19" spans="1:4">
      <c r="A19" t="s">
        <v>252</v>
      </c>
      <c r="B19">
        <v>18</v>
      </c>
      <c r="C19" t="s">
        <v>142</v>
      </c>
      <c r="D19" t="s">
        <v>234</v>
      </c>
    </row>
    <row r="20" spans="1:4">
      <c r="A20" t="s">
        <v>253</v>
      </c>
      <c r="B20">
        <v>19</v>
      </c>
      <c r="C20" t="s">
        <v>143</v>
      </c>
      <c r="D20" t="s">
        <v>234</v>
      </c>
    </row>
    <row r="21" spans="1:4">
      <c r="A21" t="s">
        <v>254</v>
      </c>
      <c r="B21">
        <v>20</v>
      </c>
      <c r="C21" t="s">
        <v>144</v>
      </c>
      <c r="D21" t="s">
        <v>234</v>
      </c>
    </row>
    <row r="22" spans="1:4">
      <c r="A22" t="s">
        <v>255</v>
      </c>
      <c r="B22">
        <v>21</v>
      </c>
      <c r="C22" t="s">
        <v>145</v>
      </c>
      <c r="D22" t="s">
        <v>234</v>
      </c>
    </row>
    <row r="23" spans="1:4">
      <c r="A23" t="s">
        <v>256</v>
      </c>
      <c r="B23">
        <v>22</v>
      </c>
      <c r="C23" t="s">
        <v>146</v>
      </c>
      <c r="D23" t="s">
        <v>234</v>
      </c>
    </row>
    <row r="24" spans="1:4">
      <c r="A24" t="s">
        <v>257</v>
      </c>
      <c r="B24">
        <v>23</v>
      </c>
      <c r="C24" t="s">
        <v>147</v>
      </c>
      <c r="D24" t="s">
        <v>234</v>
      </c>
    </row>
    <row r="25" spans="1:4">
      <c r="A25" t="s">
        <v>258</v>
      </c>
      <c r="B25">
        <v>24</v>
      </c>
      <c r="C25" t="s">
        <v>148</v>
      </c>
      <c r="D25" t="s">
        <v>234</v>
      </c>
    </row>
    <row r="26" spans="1:4">
      <c r="A26" t="s">
        <v>259</v>
      </c>
      <c r="B26">
        <v>25</v>
      </c>
      <c r="C26" t="s">
        <v>149</v>
      </c>
      <c r="D26" t="s">
        <v>234</v>
      </c>
    </row>
    <row r="27" spans="1:4">
      <c r="A27" t="s">
        <v>260</v>
      </c>
      <c r="B27">
        <v>26</v>
      </c>
      <c r="C27" t="s">
        <v>150</v>
      </c>
      <c r="D27" t="s">
        <v>234</v>
      </c>
    </row>
    <row r="28" spans="1:4">
      <c r="A28" t="s">
        <v>261</v>
      </c>
      <c r="B28">
        <v>27</v>
      </c>
      <c r="C28" t="s">
        <v>151</v>
      </c>
      <c r="D28" t="s">
        <v>234</v>
      </c>
    </row>
    <row r="29" spans="1:4">
      <c r="A29" t="s">
        <v>262</v>
      </c>
      <c r="B29">
        <v>28</v>
      </c>
      <c r="C29" t="s">
        <v>152</v>
      </c>
      <c r="D29" t="s">
        <v>234</v>
      </c>
    </row>
    <row r="30" spans="1:4">
      <c r="A30" t="s">
        <v>263</v>
      </c>
      <c r="B30">
        <v>29</v>
      </c>
      <c r="C30" t="s">
        <v>154</v>
      </c>
      <c r="D30" t="s">
        <v>234</v>
      </c>
    </row>
    <row r="31" spans="1:4">
      <c r="A31" t="s">
        <v>264</v>
      </c>
      <c r="B31">
        <v>30</v>
      </c>
      <c r="C31" t="s">
        <v>155</v>
      </c>
      <c r="D31" t="s">
        <v>234</v>
      </c>
    </row>
    <row r="32" spans="1:4">
      <c r="A32" t="s">
        <v>265</v>
      </c>
      <c r="B32">
        <v>31</v>
      </c>
      <c r="C32" t="s">
        <v>156</v>
      </c>
      <c r="D32" t="s">
        <v>234</v>
      </c>
    </row>
    <row r="33" spans="1:4">
      <c r="A33" t="s">
        <v>266</v>
      </c>
      <c r="B33">
        <v>32</v>
      </c>
      <c r="C33" t="s">
        <v>157</v>
      </c>
      <c r="D33" t="s">
        <v>234</v>
      </c>
    </row>
    <row r="34" spans="1:4">
      <c r="A34" t="s">
        <v>267</v>
      </c>
      <c r="B34">
        <v>33</v>
      </c>
      <c r="C34" t="s">
        <v>159</v>
      </c>
      <c r="D34" t="s">
        <v>234</v>
      </c>
    </row>
    <row r="35" spans="1:4">
      <c r="A35" t="s">
        <v>268</v>
      </c>
      <c r="B35">
        <v>34</v>
      </c>
      <c r="C35" t="s">
        <v>160</v>
      </c>
      <c r="D35" t="s">
        <v>234</v>
      </c>
    </row>
    <row r="36" spans="1:4">
      <c r="A36" t="s">
        <v>269</v>
      </c>
      <c r="B36">
        <v>35</v>
      </c>
      <c r="C36" t="s">
        <v>161</v>
      </c>
      <c r="D36" t="s">
        <v>234</v>
      </c>
    </row>
    <row r="37" spans="1:4">
      <c r="A37" t="s">
        <v>270</v>
      </c>
      <c r="B37">
        <v>36</v>
      </c>
      <c r="C37" t="s">
        <v>162</v>
      </c>
      <c r="D37" t="s">
        <v>234</v>
      </c>
    </row>
    <row r="38" spans="1:4">
      <c r="A38" t="s">
        <v>271</v>
      </c>
      <c r="B38">
        <v>37</v>
      </c>
      <c r="C38" t="s">
        <v>163</v>
      </c>
      <c r="D38" t="s">
        <v>234</v>
      </c>
    </row>
    <row r="39" spans="1:4">
      <c r="A39" t="s">
        <v>272</v>
      </c>
      <c r="B39">
        <v>38</v>
      </c>
      <c r="C39" t="s">
        <v>164</v>
      </c>
      <c r="D39" t="s">
        <v>234</v>
      </c>
    </row>
    <row r="40" spans="1:4">
      <c r="A40" t="s">
        <v>273</v>
      </c>
      <c r="B40">
        <v>39</v>
      </c>
      <c r="C40" t="s">
        <v>166</v>
      </c>
      <c r="D40" t="s">
        <v>234</v>
      </c>
    </row>
    <row r="41" spans="1:4">
      <c r="A41" t="s">
        <v>274</v>
      </c>
      <c r="B41">
        <v>40</v>
      </c>
      <c r="C41" t="s">
        <v>167</v>
      </c>
      <c r="D41" t="s">
        <v>234</v>
      </c>
    </row>
    <row r="42" spans="1:4">
      <c r="A42" t="s">
        <v>275</v>
      </c>
      <c r="B42">
        <v>41</v>
      </c>
      <c r="C42" t="s">
        <v>168</v>
      </c>
      <c r="D42" t="s">
        <v>234</v>
      </c>
    </row>
    <row r="43" spans="1:4">
      <c r="A43" t="s">
        <v>276</v>
      </c>
      <c r="B43">
        <v>42</v>
      </c>
      <c r="C43" t="s">
        <v>169</v>
      </c>
      <c r="D43" t="s">
        <v>234</v>
      </c>
    </row>
    <row r="44" spans="1:4">
      <c r="A44" t="s">
        <v>277</v>
      </c>
      <c r="B44">
        <v>43</v>
      </c>
      <c r="C44" t="s">
        <v>170</v>
      </c>
      <c r="D44" t="s">
        <v>234</v>
      </c>
    </row>
    <row r="45" spans="1:4">
      <c r="A45" t="s">
        <v>278</v>
      </c>
      <c r="B45">
        <v>44</v>
      </c>
      <c r="C45" t="s">
        <v>171</v>
      </c>
      <c r="D45" t="s">
        <v>234</v>
      </c>
    </row>
    <row r="46" spans="1:4">
      <c r="A46" t="s">
        <v>279</v>
      </c>
      <c r="B46">
        <v>45</v>
      </c>
      <c r="C46" t="s">
        <v>172</v>
      </c>
      <c r="D46" t="s">
        <v>234</v>
      </c>
    </row>
    <row r="47" spans="1:4">
      <c r="A47" t="s">
        <v>280</v>
      </c>
      <c r="B47">
        <v>46</v>
      </c>
      <c r="C47" t="s">
        <v>173</v>
      </c>
      <c r="D47" t="s">
        <v>234</v>
      </c>
    </row>
    <row r="48" spans="1:4">
      <c r="A48" t="s">
        <v>281</v>
      </c>
      <c r="B48">
        <v>47</v>
      </c>
      <c r="C48" t="s">
        <v>174</v>
      </c>
      <c r="D48" t="s">
        <v>234</v>
      </c>
    </row>
    <row r="49" spans="1:4">
      <c r="A49" t="s">
        <v>282</v>
      </c>
      <c r="B49">
        <v>48</v>
      </c>
      <c r="C49" t="s">
        <v>175</v>
      </c>
      <c r="D49" t="s">
        <v>234</v>
      </c>
    </row>
    <row r="50" spans="1:4">
      <c r="A50" t="s">
        <v>283</v>
      </c>
      <c r="B50">
        <v>49</v>
      </c>
      <c r="C50" t="s">
        <v>176</v>
      </c>
      <c r="D50" t="s">
        <v>234</v>
      </c>
    </row>
    <row r="51" spans="1:4">
      <c r="A51" t="s">
        <v>284</v>
      </c>
      <c r="B51">
        <v>50</v>
      </c>
      <c r="C51" t="s">
        <v>177</v>
      </c>
      <c r="D51" t="s">
        <v>240</v>
      </c>
    </row>
    <row r="52" spans="1:4">
      <c r="A52" t="s">
        <v>285</v>
      </c>
      <c r="B52">
        <v>51</v>
      </c>
      <c r="C52" t="s">
        <v>178</v>
      </c>
      <c r="D52" t="s">
        <v>234</v>
      </c>
    </row>
    <row r="53" spans="1:4">
      <c r="A53" t="s">
        <v>286</v>
      </c>
      <c r="B53">
        <v>52</v>
      </c>
      <c r="C53" t="s">
        <v>179</v>
      </c>
      <c r="D53" t="s">
        <v>234</v>
      </c>
    </row>
    <row r="54" spans="1:4">
      <c r="A54" t="s">
        <v>287</v>
      </c>
      <c r="B54">
        <v>53</v>
      </c>
      <c r="C54" t="s">
        <v>180</v>
      </c>
      <c r="D54" t="s">
        <v>234</v>
      </c>
    </row>
    <row r="55" spans="1:4">
      <c r="A55" t="s">
        <v>288</v>
      </c>
      <c r="B55">
        <v>54</v>
      </c>
      <c r="C55" t="s">
        <v>181</v>
      </c>
      <c r="D55" t="s">
        <v>234</v>
      </c>
    </row>
    <row r="56" spans="1:4">
      <c r="A56" t="s">
        <v>289</v>
      </c>
      <c r="B56">
        <v>55</v>
      </c>
      <c r="C56" t="s">
        <v>182</v>
      </c>
      <c r="D56" t="s">
        <v>234</v>
      </c>
    </row>
    <row r="57" spans="1:4">
      <c r="A57" t="s">
        <v>290</v>
      </c>
      <c r="B57">
        <v>56</v>
      </c>
      <c r="C57" t="s">
        <v>183</v>
      </c>
      <c r="D57" t="s">
        <v>234</v>
      </c>
    </row>
    <row r="58" spans="1:4">
      <c r="A58" t="s">
        <v>291</v>
      </c>
      <c r="B58">
        <v>57</v>
      </c>
      <c r="C58" t="s">
        <v>184</v>
      </c>
      <c r="D58" t="s">
        <v>234</v>
      </c>
    </row>
    <row r="59" spans="1:4">
      <c r="A59" t="s">
        <v>292</v>
      </c>
      <c r="B59">
        <v>58</v>
      </c>
      <c r="C59" t="s">
        <v>185</v>
      </c>
      <c r="D59" t="s">
        <v>234</v>
      </c>
    </row>
    <row r="60" spans="1:4">
      <c r="A60" t="s">
        <v>293</v>
      </c>
      <c r="B60">
        <v>59</v>
      </c>
      <c r="C60" t="s">
        <v>186</v>
      </c>
      <c r="D60" t="s">
        <v>234</v>
      </c>
    </row>
    <row r="61" spans="1:4">
      <c r="A61" t="s">
        <v>294</v>
      </c>
      <c r="B61">
        <v>60</v>
      </c>
      <c r="C61" t="s">
        <v>187</v>
      </c>
      <c r="D61" t="s">
        <v>234</v>
      </c>
    </row>
    <row r="62" spans="1:4">
      <c r="A62" t="s">
        <v>295</v>
      </c>
      <c r="B62">
        <v>61</v>
      </c>
      <c r="C62" t="s">
        <v>189</v>
      </c>
      <c r="D62" t="s">
        <v>234</v>
      </c>
    </row>
    <row r="63" spans="1:4">
      <c r="A63" t="s">
        <v>296</v>
      </c>
      <c r="B63">
        <v>62</v>
      </c>
      <c r="C63" t="s">
        <v>190</v>
      </c>
      <c r="D63" t="s">
        <v>234</v>
      </c>
    </row>
    <row r="64" spans="1:4">
      <c r="A64" t="s">
        <v>297</v>
      </c>
      <c r="B64">
        <v>63</v>
      </c>
      <c r="C64" t="s">
        <v>191</v>
      </c>
      <c r="D64" t="s">
        <v>234</v>
      </c>
    </row>
    <row r="65" spans="1:4">
      <c r="A65" t="s">
        <v>298</v>
      </c>
      <c r="B65">
        <v>64</v>
      </c>
      <c r="C65" t="s">
        <v>192</v>
      </c>
      <c r="D65" t="s">
        <v>234</v>
      </c>
    </row>
    <row r="66" spans="1:4">
      <c r="A66" t="s">
        <v>299</v>
      </c>
      <c r="B66">
        <v>65</v>
      </c>
      <c r="C66" t="s">
        <v>194</v>
      </c>
      <c r="D66" t="s">
        <v>234</v>
      </c>
    </row>
    <row r="67" spans="1:4">
      <c r="A67" t="s">
        <v>300</v>
      </c>
      <c r="B67">
        <v>66</v>
      </c>
      <c r="C67" t="s">
        <v>195</v>
      </c>
      <c r="D67" t="s">
        <v>234</v>
      </c>
    </row>
    <row r="68" spans="1:4">
      <c r="A68" t="s">
        <v>301</v>
      </c>
      <c r="B68">
        <v>67</v>
      </c>
      <c r="C68" t="s">
        <v>197</v>
      </c>
      <c r="D68" t="s">
        <v>234</v>
      </c>
    </row>
    <row r="69" spans="1:4">
      <c r="A69" t="s">
        <v>302</v>
      </c>
      <c r="B69">
        <v>68</v>
      </c>
      <c r="C69" t="s">
        <v>198</v>
      </c>
      <c r="D69" t="s">
        <v>234</v>
      </c>
    </row>
    <row r="70" spans="1:4">
      <c r="A70" t="s">
        <v>303</v>
      </c>
      <c r="B70">
        <v>69</v>
      </c>
      <c r="C70" t="s">
        <v>199</v>
      </c>
      <c r="D70" t="s">
        <v>234</v>
      </c>
    </row>
    <row r="71" spans="1:4">
      <c r="A71" t="s">
        <v>304</v>
      </c>
      <c r="B71">
        <v>70</v>
      </c>
      <c r="C71" t="s">
        <v>200</v>
      </c>
      <c r="D71" t="s">
        <v>234</v>
      </c>
    </row>
    <row r="72" spans="1:4">
      <c r="A72" t="s">
        <v>305</v>
      </c>
      <c r="B72">
        <v>71</v>
      </c>
      <c r="C72" t="s">
        <v>201</v>
      </c>
      <c r="D72" t="s">
        <v>234</v>
      </c>
    </row>
    <row r="73" spans="1:4">
      <c r="A73" t="s">
        <v>306</v>
      </c>
      <c r="B73">
        <v>72</v>
      </c>
      <c r="C73" t="s">
        <v>202</v>
      </c>
      <c r="D73" t="s">
        <v>234</v>
      </c>
    </row>
    <row r="74" spans="1:4">
      <c r="A74" t="s">
        <v>307</v>
      </c>
      <c r="B74">
        <v>73</v>
      </c>
      <c r="C74" t="s">
        <v>203</v>
      </c>
      <c r="D74" t="s">
        <v>234</v>
      </c>
    </row>
    <row r="75" spans="1:4">
      <c r="A75" t="s">
        <v>308</v>
      </c>
      <c r="B75">
        <v>74</v>
      </c>
      <c r="C75" t="s">
        <v>204</v>
      </c>
      <c r="D75" t="s">
        <v>234</v>
      </c>
    </row>
    <row r="76" spans="1:4">
      <c r="A76" t="s">
        <v>309</v>
      </c>
      <c r="B76">
        <v>75</v>
      </c>
      <c r="C76" t="s">
        <v>205</v>
      </c>
      <c r="D76" t="s">
        <v>234</v>
      </c>
    </row>
    <row r="77" spans="1:4">
      <c r="A77" t="s">
        <v>310</v>
      </c>
      <c r="B77">
        <v>76</v>
      </c>
      <c r="C77" t="s">
        <v>207</v>
      </c>
      <c r="D77" t="s">
        <v>234</v>
      </c>
    </row>
    <row r="78" spans="1:4">
      <c r="A78" t="s">
        <v>311</v>
      </c>
      <c r="B78">
        <v>77</v>
      </c>
      <c r="C78" t="s">
        <v>209</v>
      </c>
      <c r="D78" t="s">
        <v>234</v>
      </c>
    </row>
    <row r="79" spans="1:4">
      <c r="A79" t="s">
        <v>312</v>
      </c>
      <c r="B79">
        <v>78</v>
      </c>
      <c r="C79" t="s">
        <v>210</v>
      </c>
      <c r="D79" t="s">
        <v>234</v>
      </c>
    </row>
    <row r="80" spans="1:4">
      <c r="A80" t="s">
        <v>313</v>
      </c>
      <c r="B80">
        <v>79</v>
      </c>
      <c r="C80" t="s">
        <v>211</v>
      </c>
      <c r="D80" t="s">
        <v>234</v>
      </c>
    </row>
    <row r="81" spans="1:4">
      <c r="A81" t="s">
        <v>314</v>
      </c>
      <c r="B81">
        <v>80</v>
      </c>
      <c r="C81" t="s">
        <v>212</v>
      </c>
      <c r="D81" t="s">
        <v>234</v>
      </c>
    </row>
    <row r="82" spans="1:4">
      <c r="A82" t="s">
        <v>315</v>
      </c>
      <c r="B82">
        <v>81</v>
      </c>
      <c r="C82" t="s">
        <v>213</v>
      </c>
      <c r="D82" t="s">
        <v>234</v>
      </c>
    </row>
    <row r="83" spans="1:4">
      <c r="A83" t="s">
        <v>316</v>
      </c>
      <c r="B83">
        <v>82</v>
      </c>
      <c r="C83" t="s">
        <v>214</v>
      </c>
      <c r="D83" t="s">
        <v>234</v>
      </c>
    </row>
    <row r="84" spans="1:4">
      <c r="A84" t="s">
        <v>317</v>
      </c>
      <c r="B84">
        <v>83</v>
      </c>
      <c r="C84" t="s">
        <v>215</v>
      </c>
      <c r="D84" t="s">
        <v>234</v>
      </c>
    </row>
    <row r="85" spans="1:4">
      <c r="A85" t="s">
        <v>318</v>
      </c>
      <c r="B85">
        <v>84</v>
      </c>
      <c r="C85" t="s">
        <v>216</v>
      </c>
      <c r="D85" t="s">
        <v>234</v>
      </c>
    </row>
    <row r="86" spans="1:4">
      <c r="A86" t="s">
        <v>319</v>
      </c>
      <c r="B86">
        <v>85</v>
      </c>
      <c r="C86" t="s">
        <v>217</v>
      </c>
      <c r="D86" t="s">
        <v>234</v>
      </c>
    </row>
    <row r="87" spans="1:4">
      <c r="A87" t="s">
        <v>320</v>
      </c>
      <c r="B87">
        <v>86</v>
      </c>
      <c r="C87" t="s">
        <v>218</v>
      </c>
      <c r="D87" t="s">
        <v>234</v>
      </c>
    </row>
    <row r="88" spans="1:4">
      <c r="A88" t="s">
        <v>321</v>
      </c>
      <c r="B88">
        <v>87</v>
      </c>
      <c r="C88" t="s">
        <v>219</v>
      </c>
      <c r="D88" t="s">
        <v>234</v>
      </c>
    </row>
    <row r="89" spans="1:4">
      <c r="A89" t="s">
        <v>322</v>
      </c>
      <c r="B89">
        <v>88</v>
      </c>
      <c r="C89" t="s">
        <v>220</v>
      </c>
      <c r="D89" t="s">
        <v>240</v>
      </c>
    </row>
    <row r="90" spans="1:4">
      <c r="A90" t="s">
        <v>323</v>
      </c>
      <c r="B90">
        <v>89</v>
      </c>
      <c r="C90" t="s">
        <v>221</v>
      </c>
      <c r="D90" t="s">
        <v>234</v>
      </c>
    </row>
    <row r="91" spans="1:4">
      <c r="A91" t="s">
        <v>324</v>
      </c>
      <c r="B91">
        <v>90</v>
      </c>
      <c r="C91" t="s">
        <v>222</v>
      </c>
      <c r="D91" t="s">
        <v>240</v>
      </c>
    </row>
    <row r="92" spans="1:4">
      <c r="A92" t="s">
        <v>325</v>
      </c>
      <c r="B92">
        <v>91</v>
      </c>
      <c r="C92" t="s">
        <v>223</v>
      </c>
      <c r="D92" t="s">
        <v>240</v>
      </c>
    </row>
    <row r="93" spans="1:4">
      <c r="A93" t="s">
        <v>326</v>
      </c>
      <c r="B93">
        <v>92</v>
      </c>
      <c r="C93" t="s">
        <v>224</v>
      </c>
      <c r="D93" t="s">
        <v>240</v>
      </c>
    </row>
    <row r="94" spans="1:4">
      <c r="A94" t="s">
        <v>327</v>
      </c>
      <c r="B94">
        <v>93</v>
      </c>
      <c r="C94" t="s">
        <v>114</v>
      </c>
      <c r="D94" t="s">
        <v>240</v>
      </c>
    </row>
    <row r="95" spans="1:4">
      <c r="A95" t="s">
        <v>328</v>
      </c>
      <c r="B95">
        <v>94</v>
      </c>
      <c r="C95" t="s">
        <v>225</v>
      </c>
      <c r="D95" t="s">
        <v>234</v>
      </c>
    </row>
    <row r="96" spans="1:4">
      <c r="A96" t="s">
        <v>329</v>
      </c>
      <c r="B96">
        <v>95</v>
      </c>
      <c r="C96" t="s">
        <v>226</v>
      </c>
      <c r="D96" t="s">
        <v>234</v>
      </c>
    </row>
    <row r="97" spans="1:4">
      <c r="A97" t="s">
        <v>330</v>
      </c>
      <c r="B97">
        <v>96</v>
      </c>
      <c r="C97" t="s">
        <v>227</v>
      </c>
      <c r="D97" t="s">
        <v>234</v>
      </c>
    </row>
    <row r="98" spans="1:4">
      <c r="A98" t="s">
        <v>331</v>
      </c>
      <c r="B98">
        <v>97</v>
      </c>
      <c r="C98" t="s">
        <v>228</v>
      </c>
      <c r="D98" t="s">
        <v>234</v>
      </c>
    </row>
    <row r="99" spans="1:4">
      <c r="A99" t="s">
        <v>332</v>
      </c>
      <c r="B99">
        <v>98</v>
      </c>
      <c r="C99" t="s">
        <v>229</v>
      </c>
      <c r="D99" t="s">
        <v>234</v>
      </c>
    </row>
    <row r="100" spans="1:4">
      <c r="A100" t="s">
        <v>333</v>
      </c>
      <c r="B100">
        <v>99</v>
      </c>
      <c r="C100" t="s">
        <v>230</v>
      </c>
      <c r="D100" t="s">
        <v>234</v>
      </c>
    </row>
    <row r="101" spans="1:4">
      <c r="A101" t="s">
        <v>334</v>
      </c>
      <c r="B101">
        <v>100</v>
      </c>
      <c r="C101" t="s">
        <v>231</v>
      </c>
      <c r="D101" t="s">
        <v>234</v>
      </c>
    </row>
  </sheetData>
  <autoFilter ref="A1:D101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2021年度自治区地县整体绩效目标汇总表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2021-04-28T13:37:00Z</dcterms:created>
  <dcterms:modified xsi:type="dcterms:W3CDTF">2021-05-17T01:39:44Z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C8D5F051B9A84B14AFDFB661B81742C7</vt:lpwstr>
  </property>
</Properties>
</file>